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EFA NOTES (2)" sheetId="183" r:id="rId30"/>
    <sheet name="SEFA NOTES (3)" sheetId="184" r:id="rId31"/>
    <sheet name="SF&amp;QC Sec-1" sheetId="174" r:id="rId32"/>
    <sheet name="SF&amp;QC Sec-2" sheetId="175" r:id="rId33"/>
    <sheet name="SF&amp;QC Sec-3" sheetId="176" r:id="rId34"/>
    <sheet name="SF&amp;QC Sec-3 (2)" sheetId="185" r:id="rId35"/>
    <sheet name="SSPAF" sheetId="177" r:id="rId36"/>
    <sheet name="CAP" sheetId="178" r:id="rId37"/>
    <sheet name="AFR17" sheetId="106" state="hidden" r:id="rId38"/>
  </sheets>
  <externalReferences>
    <externalReference r:id="rId39"/>
  </externalReferences>
  <definedNames>
    <definedName name="_xlnm.Print_Area" localSheetId="26">' SEFA'!$B$1:$M$43</definedName>
    <definedName name="_xlnm.Print_Area" localSheetId="27">' SEFA (2)'!$B$1:$M$46</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21">#REF!</definedName>
    <definedName name="SCHADDRS" localSheetId="4">#REF!</definedName>
    <definedName name="SCHADDRS" localSheetId="28">#REF!</definedName>
    <definedName name="SCHADDRS" localSheetId="29">#REF!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21">#REF!</definedName>
    <definedName name="SCHCTY" localSheetId="4">#REF!</definedName>
    <definedName name="SCHCTY" localSheetId="28">#REF!</definedName>
    <definedName name="SCHCTY" localSheetId="29">#REF!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21">#REF!</definedName>
    <definedName name="SCHNMBR" localSheetId="4">#REF!</definedName>
    <definedName name="SCHNMBR" localSheetId="28">#REF!</definedName>
    <definedName name="SCHNMBR" localSheetId="29">#REF!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21">#REF!</definedName>
    <definedName name="SCHNME" localSheetId="4">#REF!</definedName>
    <definedName name="SCHNME" localSheetId="28">#REF!</definedName>
    <definedName name="SCHNME" localSheetId="29">#REF!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21">#REF!</definedName>
    <definedName name="SUPT" localSheetId="4">#REF!</definedName>
    <definedName name="SUPT" localSheetId="28">#REF!</definedName>
    <definedName name="SUPT" localSheetId="29">#REF!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5" l="1"/>
  <c r="E34" i="184" l="1"/>
  <c r="A4" i="184"/>
  <c r="E34" i="183"/>
  <c r="A4" i="183"/>
  <c r="D17" i="171"/>
  <c r="D10" i="171"/>
  <c r="L27" i="180" l="1"/>
  <c r="L26" i="180"/>
  <c r="L25" i="180"/>
  <c r="L24" i="180"/>
  <c r="L23" i="180"/>
  <c r="L22" i="180"/>
  <c r="L21" i="180"/>
  <c r="L20" i="180"/>
  <c r="L19" i="180"/>
  <c r="L18" i="180"/>
  <c r="L17" i="180"/>
  <c r="L16" i="180"/>
  <c r="L15" i="180"/>
  <c r="L14" i="180"/>
  <c r="L13" i="180"/>
  <c r="L12" i="180"/>
  <c r="L11" i="180"/>
  <c r="B4" i="180"/>
  <c r="L24" i="179" l="1"/>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85" l="1"/>
  <c r="A1" i="183"/>
  <c r="A1" i="184"/>
  <c r="B1" i="180"/>
  <c r="B2" i="185"/>
  <c r="A2" i="184"/>
  <c r="A2" i="183"/>
  <c r="B2" i="180"/>
  <c r="B1" i="178"/>
  <c r="B1" i="179"/>
  <c r="B2" i="178"/>
  <c r="B2" i="179"/>
  <c r="A2" i="173"/>
  <c r="B2" i="177"/>
  <c r="D19" i="171"/>
  <c r="D32" i="171" s="1"/>
  <c r="D49" i="171" s="1"/>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D60" i="36" l="1"/>
  <c r="D4" i="4"/>
  <c r="B2564" i="106" s="1"/>
  <c r="D2564" i="106" s="1"/>
  <c r="C109" i="5"/>
  <c r="B5121" i="106" s="1"/>
  <c r="D5121" i="106" s="1"/>
  <c r="C172" i="5"/>
  <c r="B5087" i="106"/>
  <c r="D5087"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C114" i="29"/>
  <c r="B757" i="106" s="1"/>
  <c r="D757" i="106" s="1"/>
  <c r="C4" i="4"/>
  <c r="B2551" i="106" s="1"/>
  <c r="D2551"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<sst xmlns="http://schemas.openxmlformats.org/spreadsheetml/2006/main" count="5323" uniqueCount="2176">
  <si>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</si>
  <si>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</si>
  <si>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</si>
  <si>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</si>
  <si>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</si>
  <si>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</si>
  <si>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</si>
  <si>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</si>
  <si>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</si>
  <si>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</si>
  <si>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</si>
  <si>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</si>
  <si>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</si>
  <si>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</si>
  <si>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</si>
  <si>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</si>
  <si>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</si>
  <si>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</si>
  <si>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</si>
  <si>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</si>
  <si>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</si>
  <si>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</si>
  <si>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</si>
  <si>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</si>
  <si>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</si>
  <si>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</si>
  <si>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</si>
  <si>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</si>
  <si>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</si>
  <si>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</si>
  <si>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</si>
  <si>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</si>
  <si>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</si>
  <si>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</si>
  <si>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</si>
  <si>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</si>
  <si>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</si>
  <si>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</si>
  <si>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</si>
  <si>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</si>
  <si>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</si>
  <si>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</si>
  <si>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</si>
  <si>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</si>
  <si>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</si>
  <si>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</si>
  <si>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</si>
  <si>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</si>
  <si>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</si>
  <si>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</si>
  <si>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</si>
  <si>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</si>
  <si>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</si>
  <si>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</si>
  <si>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</si>
  <si>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</si>
  <si>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</si>
  <si>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</si>
  <si>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</si>
  <si>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</si>
  <si>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</si>
  <si>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</si>
  <si>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</si>
  <si>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</si>
  <si>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</si>
  <si>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</si>
  <si>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</si>
  <si>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</si>
  <si>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</si>
  <si>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</si>
  <si>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</si>
  <si>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</si>
  <si>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</si>
  <si>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</si>
  <si>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</si>
  <si>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</si>
  <si>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</si>
  <si>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</si>
  <si>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</si>
  <si>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</si>
  <si>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</si>
  <si>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</si>
  <si>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</si>
  <si>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</si>
  <si>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</si>
  <si>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</si>
  <si>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</si>
  <si>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</si>
  <si>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</si>
  <si>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</si>
  <si>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</si>
  <si>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</si>
  <si>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</si>
  <si>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</si>
  <si>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</si>
  <si>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</si>
  <si>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</si>
  <si>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</si>
  <si>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</si>
  <si>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</si>
  <si>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</si>
  <si>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</si>
  <si>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</si>
  <si>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</si>
  <si>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</si>
  <si>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</si>
  <si>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</si>
  <si>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</si>
  <si>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</si>
  <si>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</si>
  <si>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</si>
  <si>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</si>
  <si>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</si>
  <si>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</si>
  <si>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</si>
  <si>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</si>
  <si>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</si>
  <si>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</si>
  <si>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</si>
  <si>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</si>
  <si>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</si>
  <si>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</si>
  <si>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</si>
  <si>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</si>
  <si>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</si>
  <si>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</si>
  <si>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</si>
  <si>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</si>
  <si>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</si>
  <si>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</si>
  <si>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</si>
  <si>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</si>
  <si>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</si>
  <si>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</si>
  <si>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</si>
  <si>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</si>
  <si>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</si>
  <si>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</si>
  <si>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</si>
  <si>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</si>
  <si>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</si>
  <si>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</si>
  <si>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</si>
  <si>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</si>
  <si>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</si>
  <si>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</si>
  <si>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</si>
  <si>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</si>
  <si>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</si>
  <si>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</si>
  <si>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</si>
  <si>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</si>
  <si>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</si>
  <si>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</si>
  <si>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</si>
  <si>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</si>
  <si>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</si>
  <si>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</si>
  <si>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</si>
  <si>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</si>
  <si>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</si>
  <si>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</si>
  <si>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</si>
  <si>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</si>
  <si>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</si>
  <si>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</si>
  <si>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</si>
  <si>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</si>
  <si>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</si>
  <si>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</si>
  <si>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</si>
  <si>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</si>
  <si>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</si>
  <si>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</si>
  <si>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</si>
  <si>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</si>
  <si>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</si>
  <si>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</si>
  <si>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</si>
  <si>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</si>
  <si>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</si>
  <si>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</si>
  <si>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</si>
  <si>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</si>
  <si>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</si>
  <si>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</si>
  <si>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</si>
  <si>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</si>
  <si>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</si>
  <si>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</si>
  <si>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</si>
  <si>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</si>
  <si>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</si>
  <si>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</si>
  <si>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</si>
  <si>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</si>
  <si>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</si>
  <si>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</si>
  <si>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</si>
  <si>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</si>
  <si>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</si>
  <si>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</si>
  <si>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</si>
  <si>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</si>
  <si>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</si>
  <si>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</si>
  <si>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</si>
  <si>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</si>
  <si>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</si>
  <si>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</si>
  <si>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</si>
  <si>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</si>
  <si>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</si>
  <si>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</si>
  <si>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</si>
  <si>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</si>
  <si>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</si>
  <si>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</si>
  <si>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</si>
  <si>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</si>
  <si>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</si>
  <si>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</si>
  <si>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</si>
  <si>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</si>
  <si>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</si>
  <si>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</si>
  <si>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</si>
  <si>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</si>
  <si>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</si>
  <si>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</si>
  <si>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</si>
  <si>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</si>
  <si>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</si>
  <si>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</si>
  <si>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</si>
  <si>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</si>
  <si>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</si>
  <si>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</si>
  <si>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</si>
  <si>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</si>
  <si>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</si>
  <si>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</si>
  <si>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</si>
  <si>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</si>
  <si>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</si>
  <si>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</si>
  <si>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</si>
  <si>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</si>
  <si>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</si>
  <si>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</si>
  <si>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</si>
  <si>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</si>
  <si>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</si>
  <si>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</si>
  <si>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</si>
  <si>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</si>
  <si>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</si>
  <si>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</si>
  <si>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</si>
  <si>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</si>
  <si>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</si>
  <si>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</si>
  <si>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</si>
  <si>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</si>
  <si>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</si>
  <si>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</si>
  <si>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</si>
  <si>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</si>
  <si>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</si>
  <si>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</si>
  <si>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</si>
  <si>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</si>
  <si>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</si>
  <si>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</si>
  <si>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</si>
  <si>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</si>
  <si>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</si>
  <si>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</si>
  <si>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</si>
  <si>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</si>
  <si>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</si>
  <si>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</si>
  <si>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</si>
  <si>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</si>
  <si>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</si>
  <si>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</si>
  <si>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</si>
  <si>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</si>
  <si>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</si>
  <si>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</si>
  <si>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</si>
  <si>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</si>
  <si>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</si>
  <si>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</si>
  <si>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</si>
  <si>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</si>
  <si>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</si>
  <si>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</si>
  <si>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</si>
  <si>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</si>
  <si>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</si>
  <si>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</si>
  <si>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</si>
  <si>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</si>
  <si>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</si>
  <si>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</si>
  <si>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</si>
  <si>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</si>
  <si>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</si>
  <si>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</si>
  <si>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</si>
  <si>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</si>
  <si>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</si>
  <si>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</si>
  <si>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</si>
  <si>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</si>
  <si>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</si>
  <si>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</si>
  <si>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</si>
  <si>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</si>
  <si>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</si>
  <si>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</si>
  <si>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</si>
  <si>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</si>
  <si>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</si>
  <si>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</si>
  <si>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</si>
  <si>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</si>
  <si>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</si>
  <si>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</si>
  <si>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</si>
  <si>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</si>
  <si>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</si>
  <si>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</si>
  <si>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</si>
  <si>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</si>
  <si>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</si>
  <si>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</si>
  <si>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</si>
  <si>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</si>
  <si>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</si>
  <si>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</si>
  <si>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</si>
  <si>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</si>
  <si>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</si>
  <si>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</si>
  <si>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</si>
  <si>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</si>
  <si>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</si>
  <si>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</si>
  <si>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</si>
  <si>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</si>
  <si>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</si>
  <si>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</si>
  <si>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</si>
  <si>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</si>
  <si>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</si>
  <si>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</si>
  <si>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</si>
  <si>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</si>
  <si>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</si>
  <si>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</si>
  <si>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</si>
  <si>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</si>
  <si>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</si>
  <si>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</si>
  <si>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</si>
  <si>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</si>
  <si>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</si>
  <si>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</si>
  <si>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</si>
  <si>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</si>
  <si>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</si>
  <si>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</si>
  <si>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</si>
  <si>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</si>
  <si>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</si>
  <si>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</si>
  <si>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</si>
  <si>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</si>
  <si>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</si>
  <si>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</si>
  <si>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</si>
  <si>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</si>
  <si>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</si>
  <si>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</si>
  <si>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</si>
  <si>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</si>
  <si>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</si>
  <si>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</si>
  <si>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</si>
  <si>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</si>
  <si>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</si>
  <si>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</si>
  <si>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</si>
  <si>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</si>
  <si>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</si>
  <si>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</si>
  <si>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</si>
  <si>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</si>
  <si>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</si>
  <si>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</si>
  <si>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</si>
  <si>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</si>
  <si>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</si>
  <si>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</si>
  <si>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</si>
  <si>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</si>
  <si>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</si>
  <si>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</si>
  <si>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</si>
  <si>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</si>
  <si>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</si>
  <si>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</si>
  <si>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</si>
  <si>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</si>
  <si>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</si>
  <si>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</si>
  <si>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</si>
  <si>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</si>
  <si>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</si>
  <si>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</si>
  <si>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</si>
  <si>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</si>
  <si>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</si>
  <si>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</si>
  <si>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</si>
  <si>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</si>
  <si>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</si>
  <si>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</si>
  <si>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</si>
  <si>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</si>
  <si>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</si>
  <si>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</si>
  <si>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</si>
  <si>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</si>
  <si>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</si>
  <si>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</si>
  <si>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</si>
  <si>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</si>
  <si>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</si>
  <si>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</si>
  <si>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</si>
  <si>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</si>
  <si>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</si>
  <si>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</si>
  <si>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</si>
  <si>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</si>
  <si>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</si>
  <si>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</si>
  <si>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</si>
  <si>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</si>
  <si>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</si>
  <si>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</si>
  <si>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</si>
  <si>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</si>
  <si>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</si>
  <si>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</si>
  <si>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</si>
  <si>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</si>
  <si>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</si>
  <si>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</si>
  <si>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</si>
  <si>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</si>
  <si>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</si>
  <si>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</si>
  <si>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</si>
  <si>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</si>
  <si>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</si>
  <si>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</si>
  <si>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</si>
  <si>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</si>
  <si>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</si>
  <si>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</si>
  <si>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</si>
  <si>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</si>
  <si>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</si>
  <si>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</si>
  <si>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</si>
  <si>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</si>
  <si>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</si>
  <si>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</si>
  <si>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</si>
  <si>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</si>
  <si>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</si>
  <si>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</si>
  <si>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</si>
  <si>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</si>
  <si>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</si>
  <si>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</si>
  <si>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</si>
  <si>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</si>
  <si>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</si>
  <si>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</si>
  <si>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</si>
  <si>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</si>
  <si>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</si>
  <si>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</si>
  <si>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</si>
  <si>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</si>
  <si>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</si>
  <si>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</si>
  <si>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</si>
  <si>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</si>
  <si>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</si>
  <si>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</si>
  <si>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</si>
  <si>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</si>
  <si>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</si>
  <si>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</si>
  <si>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</si>
  <si>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</si>
  <si>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</si>
  <si>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</si>
  <si>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</si>
  <si>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</si>
  <si>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</si>
  <si>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</si>
  <si>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</si>
  <si>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</si>
  <si>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</si>
  <si>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</si>
  <si>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</si>
  <si>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</si>
  <si>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</si>
  <si>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</si>
  <si>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</si>
  <si>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</si>
  <si>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</si>
  <si>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</si>
  <si>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</si>
  <si>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</si>
  <si>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</si>
  <si>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</si>
  <si>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</si>
  <si>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</si>
  <si>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</si>
  <si>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</si>
  <si>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</si>
  <si>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</si>
  <si>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</si>
  <si>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</si>
  <si>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</si>
  <si>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</si>
  <si>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</si>
  <si>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</si>
  <si>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</si>
  <si>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</si>
  <si>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</si>
  <si>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</si>
  <si>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</si>
  <si>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</si>
  <si>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</si>
  <si>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</si>
  <si>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</si>
  <si>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</si>
  <si>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</si>
  <si>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</si>
  <si>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</si>
  <si>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</si>
  <si>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</si>
  <si>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</si>
  <si>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</si>
  <si>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</si>
  <si>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</si>
  <si>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</si>
  <si>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</si>
  <si>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</si>
  <si>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</si>
  <si>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</si>
  <si>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</si>
  <si>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</si>
  <si>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</si>
  <si>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</si>
  <si>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</si>
  <si>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</si>
  <si>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</si>
  <si>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</si>
  <si>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</si>
  <si>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</si>
  <si>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</si>
  <si>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</si>
  <si>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</si>
  <si>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</si>
  <si>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</si>
  <si>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</si>
  <si>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</si>
  <si>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</si>
  <si>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</si>
  <si>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</si>
  <si>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</si>
  <si>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</si>
  <si>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</si>
  <si>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</si>
  <si>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</si>
  <si>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</si>
  <si>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</si>
  <si>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</si>
  <si>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</si>
  <si>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</si>
  <si>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</si>
  <si>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</si>
  <si>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</si>
  <si>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</si>
  <si>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</si>
  <si>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</si>
  <si>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</si>
  <si>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</si>
  <si>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</si>
  <si>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</si>
  <si>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</si>
  <si>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</si>
  <si>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</si>
  <si>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</si>
  <si>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</si>
  <si>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</si>
  <si>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</si>
  <si>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</si>
  <si>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</si>
  <si>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</si>
  <si>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</si>
  <si>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</si>
  <si>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</si>
  <si>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</si>
  <si>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</si>
  <si>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</si>
  <si>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</si>
  <si>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</si>
  <si>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</si>
  <si>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</si>
  <si>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</si>
  <si>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</si>
  <si>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</si>
  <si>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</si>
  <si>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</si>
  <si>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</si>
  <si>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</si>
  <si>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</si>
  <si>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</si>
  <si>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</si>
  <si>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</si>
  <si>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</si>
  <si>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</si>
  <si>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</si>
  <si>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</si>
  <si>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</si>
  <si>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</si>
  <si>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</si>
  <si>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</si>
  <si>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</si>
  <si>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</si>
  <si>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</si>
  <si>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</si>
  <si>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</si>
  <si>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</si>
  <si>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</si>
  <si>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</si>
  <si>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</si>
  <si>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</si>
  <si>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</si>
  <si>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</si>
  <si>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</si>
  <si>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</si>
  <si>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</si>
  <si>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</si>
  <si>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</si>
  <si>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</si>
  <si>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</si>
  <si>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</si>
  <si>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</si>
  <si>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</si>
  <si>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</si>
  <si>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</si>
  <si>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</si>
  <si>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</si>
  <si>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</si>
  <si>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</si>
  <si>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</si>
  <si>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</si>
  <si>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</si>
  <si>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</si>
  <si>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</si>
  <si>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</si>
  <si>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</si>
  <si>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</si>
  <si>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</si>
  <si>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</si>
  <si>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</si>
  <si>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</si>
  <si>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</si>
  <si>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</si>
  <si>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</si>
  <si>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</si>
  <si>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</si>
  <si>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</si>
  <si>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</si>
  <si>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</si>
  <si>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</si>
  <si>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</si>
  <si>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</si>
  <si>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</si>
  <si>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</si>
  <si>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</si>
  <si>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</si>
  <si>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</si>
  <si>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</si>
  <si>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</si>
  <si>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</si>
  <si>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</si>
  <si>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</si>
  <si>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</si>
  <si>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</si>
  <si>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</si>
  <si>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</si>
  <si>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</si>
  <si>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</si>
  <si>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</si>
  <si>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</si>
  <si>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</si>
  <si>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</si>
  <si>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</si>
  <si>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</si>
  <si>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</si>
  <si>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</si>
  <si>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</si>
  <si>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</si>
  <si>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</si>
  <si>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</si>
  <si>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</si>
  <si>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</si>
  <si>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</si>
  <si>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</si>
  <si>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</si>
  <si>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</si>
  <si>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</si>
  <si>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</si>
  <si>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</si>
  <si>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</si>
  <si>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</si>
  <si>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</si>
  <si>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</si>
  <si>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</si>
  <si>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</si>
  <si>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</si>
  <si>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</si>
  <si>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</si>
  <si>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</si>
  <si>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</si>
  <si>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</si>
  <si>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</si>
  <si>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</si>
  <si>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</si>
  <si>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</si>
  <si>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</si>
  <si>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</si>
  <si>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</si>
  <si>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</si>
  <si>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</si>
  <si>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</si>
  <si>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</si>
  <si>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</si>
  <si>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</si>
  <si>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</si>
  <si>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</si>
  <si>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</si>
  <si>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</si>
  <si>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</si>
  <si>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</si>
  <si>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</si>
  <si>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</si>
  <si>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</si>
  <si>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</si>
  <si>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</si>
  <si>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</si>
  <si>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</si>
  <si>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</si>
  <si>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</si>
  <si>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</si>
  <si>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</si>
  <si>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</si>
  <si>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</si>
  <si>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</si>
  <si>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</si>
  <si>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</si>
  <si>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</si>
  <si>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</si>
  <si>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</si>
  <si>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</si>
  <si>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</si>
  <si>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</si>
  <si>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</si>
  <si>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</si>
  <si>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</si>
  <si>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</si>
  <si>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</si>
  <si>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</si>
  <si>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</si>
  <si>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</si>
  <si>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</si>
  <si>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</si>
  <si>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</si>
  <si>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</si>
  <si>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</si>
  <si>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</si>
  <si>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</si>
  <si>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</si>
  <si>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</si>
  <si>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</si>
  <si>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</si>
  <si>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</si>
  <si>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</si>
  <si>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</si>
  <si>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</si>
  <si>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</si>
  <si>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</si>
  <si>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</si>
  <si>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</si>
  <si>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</si>
  <si>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</si>
  <si>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</si>
  <si>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</si>
  <si>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</si>
  <si>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</si>
  <si>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</si>
  <si>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</si>
  <si>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</si>
  <si>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</si>
  <si>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</si>
  <si>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</si>
  <si>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</si>
  <si>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</si>
  <si>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</si>
  <si>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</si>
  <si>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</si>
  <si>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</si>
  <si>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</si>
  <si>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</si>
  <si>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</si>
  <si>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</si>
  <si>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</si>
  <si>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</si>
  <si>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</si>
  <si>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</si>
  <si>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</si>
  <si>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</si>
  <si>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</si>
  <si>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</si>
  <si>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</si>
  <si>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</si>
  <si>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</si>
  <si>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</si>
  <si>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</si>
  <si>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</si>
  <si>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</si>
  <si>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</si>
  <si>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</si>
  <si>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</si>
  <si>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</si>
  <si>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</si>
  <si>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</si>
  <si>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</si>
  <si>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</si>
  <si>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</si>
  <si>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</si>
  <si>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</si>
  <si>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</si>
  <si>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</si>
  <si>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</si>
  <si>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</si>
  <si>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</si>
  <si>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</si>
  <si>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</si>
  <si>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</si>
  <si>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</si>
  <si>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</si>
  <si>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</si>
  <si>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</si>
  <si>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</si>
  <si>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</si>
  <si>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</si>
  <si>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</si>
  <si>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</si>
  <si>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</si>
  <si>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</si>
  <si>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</si>
  <si>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</si>
  <si>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</si>
  <si>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</si>
  <si>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</si>
  <si>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</si>
  <si>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</si>
  <si>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</si>
  <si>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</si>
  <si>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</si>
  <si>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</si>
  <si>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</si>
  <si>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</si>
  <si>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</si>
  <si>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</si>
  <si>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</si>
  <si>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</si>
  <si>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</si>
  <si>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</si>
  <si>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</si>
  <si>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</si>
  <si>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</si>
  <si>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</si>
  <si>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</si>
  <si>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</si>
  <si>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</si>
  <si>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</si>
  <si>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</si>
  <si>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</si>
  <si>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</si>
  <si>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</si>
  <si>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</si>
  <si>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</si>
  <si>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</si>
  <si>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</si>
  <si>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</si>
  <si>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</si>
  <si>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</si>
  <si>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</si>
  <si>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</si>
  <si>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</si>
  <si>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</si>
  <si>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</si>
  <si>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</si>
  <si>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</si>
  <si>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</si>
  <si>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</si>
  <si>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</si>
  <si>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</si>
  <si>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</si>
  <si>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</si>
  <si>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</si>
  <si>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</si>
  <si>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</si>
  <si>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</si>
  <si>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</si>
  <si>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</si>
  <si>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</si>
  <si>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</si>
  <si>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</si>
  <si>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</si>
  <si>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</si>
  <si>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</si>
  <si>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</si>
  <si>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</si>
  <si>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</si>
  <si>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</si>
  <si>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</si>
  <si>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</si>
  <si>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</si>
  <si>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</si>
  <si>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</si>
  <si>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</si>
  <si>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</si>
  <si>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</si>
  <si>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</si>
  <si>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</si>
  <si>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</si>
  <si>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</si>
  <si>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</si>
  <si>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</si>
  <si>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</si>
  <si>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</si>
  <si>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</si>
  <si>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</si>
  <si>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</si>
  <si>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</si>
  <si>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</si>
  <si>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</si>
  <si>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</si>
  <si>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</si>
  <si>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</si>
  <si>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</si>
  <si>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</si>
  <si>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</si>
  <si>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</si>
  <si>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</si>
  <si>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</si>
  <si>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</si>
  <si>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</si>
  <si>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</si>
  <si>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</si>
  <si>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</si>
  <si>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</si>
  <si>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</si>
  <si>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</si>
  <si>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</si>
  <si>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</si>
  <si>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</si>
  <si>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</si>
  <si>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</si>
  <si>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</si>
  <si>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</si>
  <si>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</si>
  <si>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</si>
  <si>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</si>
  <si>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</si>
  <si>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</si>
  <si>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</si>
  <si>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</si>
  <si>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</si>
  <si>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</si>
  <si>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</si>
  <si>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</si>
  <si>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</si>
  <si>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</si>
  <si>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</si>
  <si>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</si>
  <si>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</si>
  <si>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</si>
  <si>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</si>
  <si>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</si>
  <si>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</si>
  <si>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</si>
  <si>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</si>
  <si>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</si>
  <si>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</si>
  <si>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</si>
  <si>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</si>
  <si>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</si>
  <si>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</si>
  <si>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</si>
  <si>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</si>
  <si>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</si>
  <si>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</si>
  <si>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</si>
  <si>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</si>
  <si>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</si>
  <si>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</si>
  <si>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</si>
  <si>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</si>
  <si>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</si>
  <si>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</si>
  <si>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</si>
  <si>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</si>
  <si>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</si>
  <si>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</si>
  <si>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</si>
  <si>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</si>
  <si>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</si>
  <si>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</si>
  <si>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</si>
  <si>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</si>
  <si>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</si>
  <si>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</si>
  <si>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</si>
  <si>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</si>
  <si>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</si>
  <si>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</si>
  <si>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</si>
  <si>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</si>
  <si>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</si>
  <si>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</si>
  <si>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</si>
  <si>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</si>
  <si>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</si>
  <si>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</si>
  <si>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</si>
  <si>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</si>
  <si>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</si>
  <si>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</si>
  <si>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</si>
  <si>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</si>
  <si>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</si>
  <si>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</si>
  <si>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</si>
  <si>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</si>
  <si>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</si>
  <si>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</si>
  <si>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</si>
  <si>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</si>
  <si>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</si>
  <si>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</si>
  <si>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</si>
  <si>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</si>
  <si>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</si>
  <si>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</si>
  <si>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</si>
  <si>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</si>
  <si>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</si>
  <si>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</si>
  <si>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</si>
  <si>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</si>
  <si>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</si>
  <si>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</si>
  <si>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</si>
  <si>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</si>
  <si>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</si>
  <si>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</si>
  <si>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</si>
  <si>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</si>
  <si>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</si>
  <si>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</si>
  <si>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</si>
  <si>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</si>
  <si>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</si>
  <si>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</si>
  <si>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</si>
  <si>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</si>
  <si>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</si>
  <si>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</si>
  <si>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</si>
  <si>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</si>
  <si>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</si>
  <si>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</si>
  <si>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</si>
  <si>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</si>
  <si>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</si>
  <si>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</si>
  <si>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</si>
  <si>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</si>
  <si>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</si>
  <si>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</si>
  <si>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</si>
  <si>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</si>
  <si>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</si>
  <si>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</si>
  <si>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</si>
  <si>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</si>
  <si>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</si>
  <si>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</si>
  <si>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</si>
  <si>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</si>
  <si>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</si>
  <si>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</si>
  <si>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</si>
  <si>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</si>
  <si>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</si>
  <si>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</si>
  <si>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</si>
  <si>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</si>
  <si>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</si>
  <si>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</si>
  <si>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</si>
  <si>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</si>
  <si>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</si>
  <si>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</si>
  <si>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</si>
  <si>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</si>
  <si>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</si>
  <si>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</si>
  <si>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</si>
  <si>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</si>
  <si>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</si>
  <si>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</si>
  <si>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</si>
  <si>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</si>
  <si>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</si>
  <si>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</si>
  <si>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</si>
  <si>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</si>
  <si>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</si>
  <si>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</si>
  <si>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</si>
  <si>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</si>
  <si>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</si>
  <si>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</si>
  <si>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</si>
  <si>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</si>
  <si>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</si>
  <si>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</si>
  <si>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</si>
  <si>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</si>
  <si>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</si>
  <si>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</si>
  <si>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</si>
  <si>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</si>
  <si>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</si>
  <si>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</si>
  <si>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</si>
  <si>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</si>
  <si>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</si>
  <si>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</si>
  <si>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</si>
  <si>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</si>
  <si>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</si>
  <si>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</si>
  <si>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</si>
  <si>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</si>
  <si>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</si>
  <si>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</si>
  <si>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</si>
  <si>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</si>
  <si>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</si>
  <si>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</si>
  <si>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</si>
  <si>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</si>
  <si>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</si>
  <si>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</si>
  <si>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</si>
  <si>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</si>
  <si>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</si>
  <si>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</si>
  <si>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</si>
  <si>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</si>
  <si>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</si>
  <si>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</si>
  <si>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</si>
  <si>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</si>
  <si>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</si>
  <si>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</si>
  <si>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</si>
  <si>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</si>
  <si>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</si>
  <si>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</si>
  <si>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</si>
  <si>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</si>
  <si>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</si>
  <si>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</si>
  <si>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</si>
  <si>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</si>
  <si>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</si>
  <si>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</si>
  <si>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</si>
  <si>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</si>
  <si>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</si>
  <si>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</si>
  <si>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</si>
  <si>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</si>
  <si>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</si>
  <si>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</si>
  <si>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</si>
  <si>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</si>
  <si>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</si>
  <si>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</si>
  <si>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</si>
  <si>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</si>
  <si>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</si>
  <si>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</si>
  <si>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</si>
  <si>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</si>
  <si>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</si>
  <si>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</si>
  <si>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</si>
  <si>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</si>
  <si>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</si>
  <si>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</si>
  <si>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</si>
  <si>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</si>
  <si>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</si>
  <si>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</si>
  <si>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</si>
  <si>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</si>
  <si>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</si>
  <si>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</si>
  <si>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</si>
  <si>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</si>
  <si>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</si>
  <si>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</si>
  <si>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</si>
  <si>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</si>
  <si>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</si>
  <si>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</si>
  <si>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</si>
  <si>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</si>
  <si>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</si>
  <si>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</si>
  <si>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</si>
  <si>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</si>
  <si>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</si>
  <si>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</si>
  <si>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</si>
  <si>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</si>
  <si>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</si>
  <si>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</si>
  <si>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</si>
  <si>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</si>
  <si>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</si>
  <si>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</si>
  <si>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</si>
  <si>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</si>
  <si>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</si>
  <si>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</si>
  <si>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</si>
  <si>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</si>
  <si>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</si>
  <si>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</si>
  <si>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</si>
  <si>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</si>
  <si>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</si>
  <si>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</si>
  <si>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</si>
  <si>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</si>
  <si>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</si>
  <si>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</si>
  <si>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</si>
  <si>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</si>
  <si>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</si>
  <si>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</si>
  <si>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</si>
  <si>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</si>
  <si>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</si>
  <si>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</si>
  <si>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</si>
  <si>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</si>
  <si>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</si>
  <si>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</si>
  <si>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</si>
  <si>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</si>
  <si>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</si>
  <si>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</si>
  <si>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</si>
  <si>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</si>
  <si>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</si>
  <si>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</si>
  <si>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</si>
  <si>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</si>
  <si>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</si>
  <si>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</si>
  <si>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</si>
  <si>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</si>
  <si>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</si>
  <si>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</si>
  <si>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</si>
  <si>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</si>
  <si>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</si>
  <si>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</si>
  <si>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</si>
  <si>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</si>
  <si>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</si>
  <si>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</si>
  <si>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</si>
  <si>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</si>
  <si>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</si>
  <si>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</si>
  <si>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</si>
  <si>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</si>
  <si>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</si>
  <si>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</si>
  <si>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</si>
  <si>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</si>
  <si>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</si>
  <si>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</si>
  <si>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</si>
  <si>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</si>
  <si>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</si>
  <si>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</si>
  <si>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</si>
  <si>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</si>
  <si>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</si>
  <si>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</si>
  <si>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</si>
  <si>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</si>
  <si>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</si>
  <si>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</si>
  <si>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</si>
  <si>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</si>
  <si>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</si>
  <si>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</si>
  <si>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</si>
  <si>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</si>
  <si>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</si>
  <si>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</si>
  <si>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</si>
  <si>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</si>
  <si>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</si>
  <si>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</si>
  <si>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</si>
  <si>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</si>
  <si>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</si>
  <si>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</si>
  <si>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</si>
  <si>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</si>
  <si>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</si>
  <si>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</si>
  <si>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</si>
  <si>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</si>
  <si>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</si>
  <si>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</si>
  <si>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</si>
  <si>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</si>
  <si>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</si>
  <si>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</si>
  <si>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</si>
  <si>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</si>
  <si>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</si>
  <si>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</si>
  <si>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</si>
  <si>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</si>
  <si>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</si>
  <si>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</si>
  <si>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</si>
  <si>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</si>
  <si>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</si>
  <si>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</si>
  <si>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</si>
  <si>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</si>
  <si>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</si>
  <si>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</si>
  <si>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</si>
  <si>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</si>
  <si>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</si>
  <si>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</si>
  <si>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</si>
  <si>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</si>
  <si>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</si>
  <si>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</si>
  <si>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</si>
  <si>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</si>
  <si>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</si>
  <si>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</si>
  <si>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</si>
  <si>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</si>
  <si>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</si>
  <si>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</si>
  <si>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</si>
  <si>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</si>
  <si>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</si>
  <si>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</si>
  <si>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</si>
  <si>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</si>
  <si>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</si>
  <si>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</si>
  <si>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</si>
  <si>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</si>
  <si>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</si>
  <si>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</si>
  <si>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</si>
  <si>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</si>
  <si>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</si>
  <si>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</si>
  <si>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</si>
  <si>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</si>
  <si>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</si>
  <si>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</si>
  <si>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</si>
  <si>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</si>
  <si>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</si>
  <si>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</si>
  <si>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</si>
  <si>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</si>
  <si>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</si>
  <si>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</si>
  <si>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</si>
  <si>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</si>
  <si>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</si>
  <si>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</si>
  <si>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</si>
  <si>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</si>
  <si>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</si>
  <si>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</si>
  <si>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</si>
  <si>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</si>
  <si>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</si>
  <si>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</si>
  <si>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</si>
  <si>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</si>
  <si>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</si>
  <si>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</si>
  <si>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</si>
  <si>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</si>
  <si>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</si>
  <si>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</si>
  <si>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</si>
  <si>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</si>
  <si>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</si>
  <si>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</si>
  <si>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</si>
  <si>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</si>
  <si>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</si>
  <si>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</si>
  <si>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</si>
  <si>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</si>
  <si>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</si>
  <si>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</si>
  <si>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</si>
  <si>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</si>
  <si>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</si>
  <si>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</si>
  <si>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</si>
  <si>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</si>
  <si>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</si>
  <si>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</si>
  <si>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</si>
  <si>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</si>
  <si>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</si>
  <si>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</si>
  <si>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</si>
  <si>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</si>
  <si>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</si>
  <si>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</si>
  <si>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</si>
  <si>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</si>
  <si>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</si>
  <si>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</si>
  <si>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</si>
  <si>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</si>
  <si>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</si>
  <si>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</si>
  <si>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</si>
  <si>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</si>
  <si>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</si>
  <si>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</si>
  <si>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</si>
  <si>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</si>
  <si>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</si>
  <si>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</si>
  <si>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</si>
  <si>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</si>
  <si>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</si>
  <si>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</si>
  <si>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</si>
  <si>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</si>
  <si>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</si>
  <si>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</si>
  <si>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</si>
  <si>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</si>
  <si>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</si>
  <si>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</si>
  <si>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</si>
  <si>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</si>
  <si>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</si>
  <si>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</si>
  <si>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</si>
  <si>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</si>
  <si>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</si>
  <si>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</si>
  <si>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</si>
  <si>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</si>
  <si>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</si>
  <si>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</si>
  <si>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</si>
  <si>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</si>
  <si>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</si>
  <si>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</si>
  <si>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</si>
  <si>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</si>
  <si>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</si>
  <si>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</si>
  <si>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</si>
  <si>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</si>
  <si>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</si>
  <si>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</si>
  <si>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</si>
  <si>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</si>
  <si>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</si>
  <si>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</si>
  <si>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</si>
  <si>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</si>
  <si>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</si>
  <si>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</si>
  <si>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</si>
  <si>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</si>
  <si>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</si>
  <si>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</si>
  <si>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</si>
  <si>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</si>
  <si>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</si>
  <si>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</si>
  <si>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</si>
  <si>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</si>
  <si>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</si>
  <si>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</si>
  <si>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</si>
  <si>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</si>
  <si>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</si>
  <si>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</si>
  <si>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</si>
  <si>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</si>
  <si>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</si>
  <si>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</si>
  <si>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</si>
  <si>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</si>
  <si>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</si>
  <si>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</si>
  <si>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</si>
  <si>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</si>
  <si>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</si>
  <si>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</si>
  <si>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</si>
  <si>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</si>
  <si>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</si>
  <si>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</si>
  <si>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</si>
  <si>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</si>
  <si>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</si>
  <si>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</si>
  <si>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</si>
  <si>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</si>
  <si>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</si>
  <si>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</si>
  <si>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</si>
  <si>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</si>
  <si>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</si>
  <si>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</si>
  <si>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</si>
  <si>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</si>
  <si>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</si>
  <si>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</si>
  <si>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</si>
  <si>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</si>
  <si>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</si>
  <si>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</si>
  <si>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</si>
  <si>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</si>
  <si>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</si>
  <si>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</si>
  <si>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</si>
  <si>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</si>
  <si>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</si>
  <si>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</si>
  <si>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</si>
  <si>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</si>
  <si>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</si>
  <si>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</si>
  <si>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</si>
  <si>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</si>
  <si>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</si>
  <si>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</si>
  <si>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</si>
  <si>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</si>
  <si>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</si>
  <si>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</si>
  <si>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</si>
  <si>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</si>
  <si>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</si>
  <si>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</si>
  <si>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</si>
  <si>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</si>
  <si>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</si>
  <si>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</si>
  <si>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</si>
  <si>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</si>
  <si>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</si>
  <si>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</si>
  <si>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</si>
  <si>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</si>
  <si>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</si>
  <si>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</si>
  <si>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</si>
  <si>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</si>
  <si>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</si>
  <si>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</si>
  <si>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</si>
  <si>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</si>
  <si>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</si>
  <si>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</si>
  <si>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</si>
  <si>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</si>
  <si>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</si>
  <si>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</si>
  <si>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</si>
  <si>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</si>
  <si>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</si>
  <si>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</si>
  <si>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</si>
  <si>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</si>
  <si>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</si>
  <si>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</si>
  <si>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</si>
  <si>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</si>
  <si>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</si>
  <si>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</si>
  <si>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</si>
  <si>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</si>
  <si>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</si>
  <si>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</si>
  <si>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</si>
  <si>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</si>
  <si>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</si>
  <si>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</si>
  <si>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</si>
  <si>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</si>
  <si>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</si>
  <si>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</si>
  <si>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</si>
  <si>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</si>
  <si>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</si>
  <si>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</si>
  <si>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</si>
  <si>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</si>
  <si>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</si>
  <si>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</si>
  <si>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</si>
  <si>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</si>
  <si>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</si>
  <si>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</si>
  <si>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</si>
  <si>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</si>
  <si>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</si>
  <si>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</si>
  <si>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</si>
  <si>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</si>
  <si>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</si>
  <si>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</si>
  <si>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</si>
  <si>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</si>
  <si>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</si>
  <si>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</si>
  <si>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</si>
  <si>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</si>
  <si>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</si>
  <si>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</si>
  <si>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</si>
  <si>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</si>
  <si>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</si>
  <si>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</si>
  <si>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</si>
  <si>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</si>
  <si>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</si>
  <si>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</si>
  <si>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</si>
  <si>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</si>
  <si>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</si>
  <si>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</si>
  <si>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</si>
  <si>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</si>
  <si>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</si>
  <si>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</si>
  <si>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</si>
  <si>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</si>
  <si>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</si>
  <si>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</si>
  <si>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</si>
  <si>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</si>
  <si>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</si>
  <si>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</si>
  <si>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</si>
  <si>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</si>
  <si>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</si>
  <si>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</si>
  <si>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</si>
  <si>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</si>
  <si>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</si>
  <si>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</si>
  <si>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</si>
  <si>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</si>
  <si>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</si>
  <si>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</si>
  <si>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</si>
  <si>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</si>
  <si>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</si>
  <si>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</si>
  <si>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</si>
  <si>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</si>
  <si>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</si>
  <si>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</si>
  <si>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</si>
  <si>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</si>
  <si>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</si>
  <si>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</si>
  <si>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</si>
  <si>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</si>
  <si>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</si>
  <si>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</si>
  <si>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</si>
  <si>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</si>
  <si>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</si>
  <si>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</si>
  <si>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</si>
  <si>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</si>
  <si>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</si>
  <si>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</si>
  <si>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</si>
  <si>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</si>
  <si>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</si>
  <si>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</si>
  <si>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</si>
  <si>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</si>
  <si>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</si>
  <si>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</si>
  <si>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</si>
  <si>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</si>
  <si>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</si>
  <si>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</si>
  <si>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</si>
  <si>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</si>
  <si>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</si>
  <si>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</si>
  <si>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</si>
  <si>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</si>
  <si>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</si>
  <si>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</si>
  <si>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</si>
  <si>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</si>
  <si>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</si>
  <si>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</si>
  <si>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</si>
  <si>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</si>
  <si>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</si>
  <si>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</si>
  <si>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</si>
  <si>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</si>
  <si>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</si>
  <si>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</si>
  <si>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</si>
  <si>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</si>
  <si>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</si>
  <si>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</si>
  <si>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</si>
  <si>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</si>
  <si>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</si>
  <si>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</si>
  <si>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</si>
  <si>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</si>
  <si>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</si>
  <si>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</si>
  <si>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</si>
  <si>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</si>
  <si>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</si>
  <si>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</si>
  <si>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</si>
  <si>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</si>
  <si>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</si>
  <si>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</si>
  <si>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</si>
  <si>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</si>
  <si>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</si>
  <si>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</si>
  <si>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</si>
  <si>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</si>
  <si>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</si>
  <si>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</si>
  <si>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</si>
  <si>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</si>
  <si>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</si>
  <si>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</si>
  <si>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</si>
  <si>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</si>
  <si>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</si>
  <si>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</si>
  <si>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</si>
  <si>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</si>
  <si>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</si>
  <si>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</si>
  <si>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</si>
  <si>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</si>
  <si>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</si>
  <si>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</si>
  <si>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</si>
  <si>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</si>
  <si>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</si>
  <si>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</si>
  <si>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</si>
  <si>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</si>
  <si>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</si>
  <si>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</si>
  <si>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</si>
  <si>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</si>
  <si>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</si>
  <si>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</si>
  <si>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</si>
  <si>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</si>
  <si>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</si>
  <si>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</si>
  <si>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</si>
  <si>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</si>
  <si>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</si>
  <si>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</si>
  <si>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</si>
  <si>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</si>
  <si>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</si>
  <si>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</si>
  <si>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</si>
  <si>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</si>
  <si>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</si>
  <si>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</si>
  <si>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</si>
  <si>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</si>
  <si>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</si>
  <si>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</si>
  <si>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</si>
  <si>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</si>
  <si>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</si>
  <si>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</si>
  <si>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</si>
  <si>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</si>
  <si>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</si>
  <si>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</si>
  <si>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</si>
  <si>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</si>
  <si>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</si>
  <si>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</si>
  <si>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</si>
  <si>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</si>
  <si>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</si>
  <si>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</si>
  <si>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</si>
  <si>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</si>
  <si>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</si>
  <si>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</si>
  <si>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</si>
  <si>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</si>
  <si>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</si>
  <si>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</si>
  <si>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</si>
  <si>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</si>
  <si>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</si>
  <si>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</si>
  <si>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</si>
  <si>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</si>
  <si>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</si>
  <si>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</si>
  <si>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</si>
  <si>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</si>
  <si>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</si>
  <si>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</si>
  <si>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</si>
  <si>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</si>
  <si>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</si>
  <si>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</si>
  <si>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</si>
  <si>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</si>
  <si>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</si>
  <si>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</si>
  <si>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</si>
  <si>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</si>
  <si>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</si>
  <si>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</si>
  <si>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</si>
  <si>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</si>
  <si>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</si>
  <si>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</si>
  <si>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</si>
  <si>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</si>
  <si>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</si>
  <si>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</si>
  <si>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</si>
  <si>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</si>
  <si>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</si>
  <si>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</si>
  <si>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</si>
  <si>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</si>
  <si>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</si>
  <si>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</si>
  <si>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</si>
  <si>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</si>
  <si>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</si>
  <si>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</si>
  <si>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</si>
  <si>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</si>
  <si>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</si>
  <si>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</si>
  <si>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</si>
  <si>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</si>
  <si>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</si>
  <si>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</si>
  <si>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</si>
  <si>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</si>
  <si>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</si>
  <si>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</si>
  <si>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</si>
  <si>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</si>
  <si>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</si>
  <si>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</si>
  <si>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</si>
  <si>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</si>
  <si>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</si>
  <si>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</si>
  <si>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</si>
  <si>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</si>
  <si>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</si>
  <si>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</si>
  <si>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</si>
  <si>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</si>
  <si>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</si>
  <si>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</si>
  <si>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</si>
  <si>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</si>
  <si>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</si>
  <si>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</si>
  <si>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</si>
  <si>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</si>
  <si>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</si>
  <si>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</si>
  <si>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</si>
  <si>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</si>
  <si>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</si>
  <si>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</si>
  <si>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</si>
  <si>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</si>
  <si>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</si>
  <si>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</si>
  <si>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</si>
  <si>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</si>
  <si>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</si>
  <si>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</si>
  <si>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</si>
  <si>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</si>
  <si>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</si>
  <si>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</si>
  <si>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</si>
  <si>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</si>
  <si>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</si>
  <si>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</si>
  <si>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</si>
  <si>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</si>
  <si>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</si>
  <si>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</si>
  <si>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</si>
  <si>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</si>
  <si>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</si>
  <si>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</si>
  <si>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</si>
  <si>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</si>
  <si>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</si>
  <si>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</si>
  <si>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</si>
  <si>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</si>
  <si>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</si>
  <si>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</si>
  <si>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</si>
  <si>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</si>
  <si>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</si>
  <si>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</si>
  <si>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</si>
  <si>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</si>
  <si>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</si>
  <si>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</si>
  <si>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</si>
  <si>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</si>
  <si>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</si>
  <si>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</si>
  <si>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</si>
  <si>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</si>
  <si>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</si>
  <si>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</si>
  <si>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</si>
  <si>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</si>
  <si>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</si>
  <si>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</si>
  <si>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</si>
  <si>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</si>
  <si>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</si>
  <si>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</si>
  <si>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</si>
  <si>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</si>
  <si>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</si>
  <si>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</si>
  <si>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</si>
  <si>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</si>
  <si>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</si>
  <si>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</si>
  <si>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</si>
  <si>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</si>
  <si>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</si>
  <si>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</si>
  <si>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</si>
  <si>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</si>
  <si>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</si>
  <si>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</si>
  <si>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</si>
  <si>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</si>
  <si>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</si>
  <si>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</si>
  <si>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</si>
  <si>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</si>
  <si>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</si>
  <si>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</si>
  <si>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</si>
  <si>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</si>
  <si>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</si>
  <si>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</si>
  <si>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</si>
  <si>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</si>
  <si>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</si>
  <si>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</si>
  <si>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</si>
  <si>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</si>
  <si>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</si>
  <si>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</si>
  <si>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</si>
  <si>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</si>
  <si>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</si>
  <si>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</si>
  <si>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</si>
  <si>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</si>
  <si>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</si>
  <si>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</si>
  <si>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</si>
  <si>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</si>
  <si>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</si>
  <si>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</si>
  <si>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</si>
  <si>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</si>
  <si>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</si>
  <si>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</si>
  <si>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</si>
  <si>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</si>
  <si>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</si>
  <si>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</si>
  <si>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</si>
  <si>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</si>
  <si>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</si>
  <si>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</si>
  <si>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</si>
  <si>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</si>
  <si>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</si>
  <si>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</si>
  <si>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</si>
  <si>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</si>
  <si>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</si>
  <si>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</si>
  <si>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</si>
  <si>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2500 Taylor Ave</t>
  </si>
  <si>
    <t>Springfield, IL</t>
  </si>
  <si>
    <t>Mark Strawn, Director</t>
  </si>
  <si>
    <t>strawn@sased.com</t>
  </si>
  <si>
    <t>(217) 786-3250</t>
  </si>
  <si>
    <t>(217) 786-3652</t>
  </si>
  <si>
    <t>Dorinda L Fitzgerald</t>
  </si>
  <si>
    <t>Part C, 23 - Other than cash, the Auditor's Report is qualified due to SASED not maintaining a formal record system to track fixed assets accounted for in the General Fixed Asset Account Group.</t>
  </si>
  <si>
    <t>Special Education Grants to State - Fed. - Sp. Ed. - IDEA Flow Through  (M)</t>
  </si>
  <si>
    <t>84.027A</t>
  </si>
  <si>
    <t xml:space="preserve">    Total CFDA #84.027A</t>
  </si>
  <si>
    <t>2016-4620</t>
  </si>
  <si>
    <t>2017-4620</t>
  </si>
  <si>
    <t>Special Education Preschool Grants - Fed. - Sp. Ed. - Preschool Flow Through  (M)</t>
  </si>
  <si>
    <t>84.173A</t>
  </si>
  <si>
    <t>2016-4600</t>
  </si>
  <si>
    <t>2017-4600</t>
  </si>
  <si>
    <t xml:space="preserve">    Total CFDA #84.173A</t>
  </si>
  <si>
    <t>US Dept of Education passed through the IL State Board of Education - Special Education Cluster:</t>
  </si>
  <si>
    <t>TOTAL US DEPT OF EDUCATION PASSED THROUGH THE IL STATE BOARD OF EDUCATION - SPECIAL EDUCATION CLUSTER</t>
  </si>
  <si>
    <t>IL Dept of Education passed through the IL Dept of Human Services:</t>
  </si>
  <si>
    <t>TOTAL US DEPT OF EDUC PASSED THRU THE IL DEPT OF HUMAN SVC - CFDA #84.126</t>
  </si>
  <si>
    <t>46CUD00001</t>
  </si>
  <si>
    <t>46CVF00001</t>
  </si>
  <si>
    <t>US Dept of Health &amp; Human Svc passed through the IL Dept of Healthcare &amp; Family Svc</t>
  </si>
  <si>
    <t>Medical Assistance Program - Administrative Outreach</t>
  </si>
  <si>
    <t>Rehabilitation Srvs-Vocational Rehabilitation Grants to States - Secondary Transistional Experience Program (M)</t>
  </si>
  <si>
    <t>TOTAL US DEPT HEALTH &amp; HUMAN SVC PASSED THROUGH THE IL DEPT OF HEALTHCARE &amp; FAMILY SVC - CFDA #93.778</t>
  </si>
  <si>
    <t>n/a</t>
  </si>
  <si>
    <t>TOTAL FEDERAL FUNDING</t>
  </si>
  <si>
    <t>Outreach - admin assessment</t>
  </si>
  <si>
    <t>Of the federal expenditures presented in the schedule, SASED provided federal awards to subrecipients as follows:</t>
  </si>
  <si>
    <t>The accompanying Schedule of Expenditures of Federal Awards includes the federal grant activity of Sangamon Area Special Education District (SASED)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</si>
  <si>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A-C Central CUSD #262</t>
  </si>
  <si>
    <t>Athens CUSD #213</t>
  </si>
  <si>
    <t>Auburn CUSD #10</t>
  </si>
  <si>
    <t>Greenview CUSD #200</t>
  </si>
  <si>
    <t>New Berlin CUSD #16</t>
  </si>
  <si>
    <t>North Mac CUSD #34</t>
  </si>
  <si>
    <t>Pawnee CUSD #11</t>
  </si>
  <si>
    <t>Pleasant Plains CUSD #8</t>
  </si>
  <si>
    <t>Porta CUSD #202</t>
  </si>
  <si>
    <t>Riverton CUSD #14</t>
  </si>
  <si>
    <t>Tri City CUSD #1</t>
  </si>
  <si>
    <t>Virginia CUSD #64</t>
  </si>
  <si>
    <t>Williamsville CUSD #15</t>
  </si>
  <si>
    <r>
      <t xml:space="preserve">The following amounts were expended in the form of non-cash assistance by SASED and </t>
    </r>
    <r>
      <rPr>
        <b/>
        <sz val="9"/>
        <rFont val="Arial"/>
        <family val="2"/>
      </rPr>
      <t>should be</t>
    </r>
    <r>
      <rPr>
        <sz val="9"/>
        <rFont val="Arial"/>
        <family val="2"/>
      </rPr>
      <t xml:space="preserve"> included in the Schedule of Expenditures of Federal Awards - SASED received no non-cash assistance during the fiscal year:</t>
    </r>
  </si>
  <si>
    <t>Adverse-GAAP/Qualified-Regulatory Basos</t>
  </si>
  <si>
    <t xml:space="preserve">     Special Education Cluster:</t>
  </si>
  <si>
    <t>Special Educ Preschool Grants-Fed-Sp Ed-Preschool Flow Through</t>
  </si>
  <si>
    <t>Special Educ Grants to States-Fed-Sp Ed- IDEA Flow Through</t>
  </si>
  <si>
    <t>Rehabilitation Svc-Voca Rehab Grants to States-Second Trans Exp</t>
  </si>
  <si>
    <t>N/a</t>
  </si>
  <si>
    <t>Illinois State Board of Education</t>
  </si>
  <si>
    <t>None</t>
  </si>
  <si>
    <t>Without performing adequate subrecipient monitoring and maintaining proper documentation, there is the possiblility that a subrecipient is not properly accounting for pass through federal funds on their financial records and properly spending the federal funds according to guidelines for the funding source.</t>
  </si>
  <si>
    <t>SASED did not have proper documentation to support adequate monitoring of each if it's subrecipients that it provided federal funding to.  Risk assessments were not adequately performed to determine which subrecipient would require additional monitoring to make sure funds were spent according to grant guidelines.</t>
  </si>
  <si>
    <t xml:space="preserve">Review all federal policies and internal controls, especially the policy for subrecipient monitoring, to make sure they are adequate to keep the Distict in compliance with the new Uniform Guidance compliance requirements.  </t>
  </si>
  <si>
    <t>Management is in agreement with the finding.  They have starting reviewing all policies that deal with federal funding and are updating them as needed based upon the new Uniform Guidance compliance requirements.</t>
  </si>
  <si>
    <t>US Department of Education</t>
  </si>
  <si>
    <t>84.027A, 84.173A</t>
  </si>
  <si>
    <t>2017-4620, 2017-4600</t>
  </si>
  <si>
    <t>Special Education Cluster</t>
  </si>
  <si>
    <t>Rehabilitation Services-Vocational Rehab Grants to States</t>
  </si>
  <si>
    <t>Illinois Department of Human Services</t>
  </si>
  <si>
    <t>Unmodified</t>
  </si>
  <si>
    <t xml:space="preserve">Subreciepient Monitoring - Uniform Guidiance requires a pass through entity to perform adequate subrecipient monitoring of each agency it provides federal awards to. </t>
  </si>
  <si>
    <t xml:space="preserve">Subreciepient Monitoring - Uniform Guidance requires a pass through entity to perform adequate subrecipient monitoring of each agency it provides federal awards to. </t>
  </si>
  <si>
    <t xml:space="preserve">SASED does not have proper policies and internal controls over subrecipient monitoring due to not updating current federal policies and internal controls to make sure they follow the compliance requirement of subrecipient montoring required by the Uniform Guidance. </t>
  </si>
  <si>
    <t>SASED has already started addressing this issue and is currently reviewing and updating all policies as they relate to the use of federal funds to make sure the are up to date wit the new compliance requirements of the Uniform Guidance.</t>
  </si>
  <si>
    <t>Mark Strawn Director</t>
  </si>
  <si>
    <t>Management is in agreement with the finding.</t>
  </si>
  <si>
    <t>Education Fund A/c 1999 - Insurance dividends</t>
  </si>
  <si>
    <t>Education Fund A/c 4999 - DHS DORS grant proceeds</t>
  </si>
  <si>
    <t xml:space="preserve">Sangamon                        </t>
  </si>
  <si>
    <t xml:space="preserve">The possibility of federal dollars passed through to subrecipients not being spent according to guidelines from the funding source and/or not properly being included as pass through federal funds on the subrecipient's financial records. </t>
  </si>
  <si>
    <t>Lack of proper documentation of subrecipient monitor and no risk assessement performed on District's that received pass through federal funds form Sangamon Area Special Eduction Distict.  Current internal control policies do not adequately address subrecipient monitoring.</t>
  </si>
  <si>
    <t>Sangamon Area SpEd Dist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</si>
</sst>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749011</xdr:colOff>
          <xdr:row>3</xdr:row>
          <xdr:rowOff>62346</xdr:rowOff>
        </xdr:from>
        <xdr:to>
          <xdr:col>0</xdr:col>
          <xdr:colOff>1663411</xdr:colOff>
          <xdr:row>7</xdr:row>
          <xdr:rowOff>100446</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1956954</xdr:colOff>
          <xdr:row>3</xdr:row>
          <xdr:rowOff>69273</xdr:rowOff>
        </xdr:from>
        <xdr:to>
          <xdr:col>0</xdr:col>
          <xdr:colOff>2871354</xdr:colOff>
          <xdr:row>8</xdr:row>
          <xdr:rowOff>28575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303068</xdr:colOff>
          <xdr:row>3</xdr:row>
          <xdr:rowOff>77932</xdr:rowOff>
        </xdr:from>
        <xdr:to>
          <xdr:col>3</xdr:col>
          <xdr:colOff>1732</xdr:colOff>
          <xdr:row>8</xdr:row>
          <xdr:rowOff>37234</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907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576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8" t="s">
        <v>466</v>
      </c>
      <c r="J1" s="2179"/>
      <c r="K1" s="2179"/>
      <c r="L1" s="2179"/>
      <c r="M1" s="2179"/>
      <c r="N1" s="2179"/>
      <c r="O1" s="2179"/>
      <c r="P1" s="2179"/>
      <c r="Q1" s="2179"/>
      <c r="R1" s="2179"/>
      <c r="S1" s="2179"/>
    </row>
    <row r="2" spans="1:28" ht="12" customHeight="1" x14ac:dyDescent="0.2">
      <c r="A2" s="201" t="s">
        <v>1866</v>
      </c>
      <c r="D2" s="202"/>
      <c r="I2" s="2180" t="s">
        <v>1133</v>
      </c>
      <c r="J2" s="2179"/>
      <c r="K2" s="2179"/>
      <c r="L2" s="2179"/>
      <c r="M2" s="2179"/>
      <c r="N2" s="2179"/>
      <c r="O2" s="2179"/>
      <c r="P2" s="2179"/>
      <c r="Q2" s="2179"/>
      <c r="R2" s="2179"/>
      <c r="S2" s="2179"/>
    </row>
    <row r="3" spans="1:28" ht="12" customHeight="1" x14ac:dyDescent="0.2">
      <c r="A3" s="1816" t="s">
        <v>1948</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2"/>
      <c r="C5" s="178" t="s">
        <v>1061</v>
      </c>
      <c r="D5" s="362"/>
      <c r="E5" s="362"/>
      <c r="H5" s="192"/>
      <c r="I5" s="2187" t="s">
        <v>769</v>
      </c>
      <c r="J5" s="2132"/>
      <c r="K5" s="2132"/>
      <c r="L5" s="2132"/>
      <c r="M5" s="2132"/>
      <c r="N5" s="2132"/>
      <c r="O5" s="2132"/>
      <c r="P5" s="2132"/>
      <c r="Q5" s="2132"/>
      <c r="R5" s="2132"/>
      <c r="S5" s="2132"/>
    </row>
    <row r="6" spans="1:28" ht="14.1" customHeight="1" x14ac:dyDescent="0.2">
      <c r="B6" s="442" t="s">
        <v>2097</v>
      </c>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2" t="s">
        <v>2097</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8">
        <v>51084010061</v>
      </c>
      <c r="B13" s="2149"/>
      <c r="C13" s="2149"/>
      <c r="D13" s="2149"/>
      <c r="E13" s="2149"/>
      <c r="F13" s="2149"/>
      <c r="G13" s="2149"/>
      <c r="H13" s="2150"/>
      <c r="I13" s="184"/>
      <c r="J13" s="183"/>
      <c r="K13" s="181"/>
      <c r="L13" s="183"/>
      <c r="M13" s="183"/>
      <c r="N13" s="183"/>
      <c r="O13" s="183"/>
      <c r="P13" s="183"/>
      <c r="Q13" s="183"/>
      <c r="R13" s="183"/>
      <c r="S13" s="183"/>
      <c r="T13" s="2153" t="s">
        <v>2090</v>
      </c>
      <c r="U13" s="2154"/>
      <c r="V13" s="2154"/>
      <c r="W13" s="2154"/>
      <c r="X13" s="2154"/>
      <c r="Y13" s="2155"/>
      <c r="Z13" s="2155"/>
      <c r="AA13" s="215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6" t="s">
        <v>2172</v>
      </c>
      <c r="B15" s="2151"/>
      <c r="C15" s="2151"/>
      <c r="D15" s="2151"/>
      <c r="E15" s="2151"/>
      <c r="F15" s="2151"/>
      <c r="G15" s="2151"/>
      <c r="H15" s="2152"/>
      <c r="T15" s="2118" t="s">
        <v>2104</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2175</v>
      </c>
      <c r="B17" s="2176"/>
      <c r="C17" s="2176"/>
      <c r="D17" s="2176"/>
      <c r="E17" s="2176"/>
      <c r="F17" s="2176"/>
      <c r="G17" s="2176"/>
      <c r="H17" s="2177"/>
      <c r="T17" s="2163" t="s">
        <v>2091</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4" t="s">
        <v>766</v>
      </c>
      <c r="AA18" s="200"/>
    </row>
    <row r="19" spans="1:27" ht="13.5" customHeight="1" x14ac:dyDescent="0.2">
      <c r="A19" s="2146" t="s">
        <v>2098</v>
      </c>
      <c r="B19" s="2147"/>
      <c r="C19" s="2147"/>
      <c r="D19" s="2147"/>
      <c r="E19" s="2147"/>
      <c r="F19" s="2147"/>
      <c r="G19" s="2147"/>
      <c r="H19" s="2145"/>
      <c r="I19" s="183"/>
      <c r="J19" s="377"/>
      <c r="K19" s="194"/>
      <c r="L19" s="192"/>
      <c r="M19" s="652" t="s">
        <v>355</v>
      </c>
      <c r="P19" s="180"/>
      <c r="Q19" s="180"/>
      <c r="R19" s="180"/>
      <c r="S19" s="184"/>
      <c r="T19" s="2146" t="s">
        <v>2092</v>
      </c>
      <c r="U19" s="2144"/>
      <c r="V19" s="2144"/>
      <c r="W19" s="2145"/>
      <c r="X19" s="2161" t="s">
        <v>2093</v>
      </c>
      <c r="Y19" s="2162"/>
      <c r="Z19" s="2159">
        <v>62702</v>
      </c>
      <c r="AA19" s="216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3" t="s">
        <v>2099</v>
      </c>
      <c r="B21" s="2144"/>
      <c r="C21" s="2144"/>
      <c r="D21" s="2144"/>
      <c r="E21" s="2144"/>
      <c r="F21" s="2144"/>
      <c r="G21" s="2144"/>
      <c r="H21" s="2145"/>
      <c r="I21" s="2169" t="s">
        <v>767</v>
      </c>
      <c r="J21" s="2132"/>
      <c r="K21" s="2132"/>
      <c r="L21" s="2132"/>
      <c r="M21" s="2132"/>
      <c r="N21" s="2132"/>
      <c r="O21" s="2132"/>
      <c r="P21" s="2132"/>
      <c r="Q21" s="2132"/>
      <c r="R21" s="2132"/>
      <c r="S21" s="2133"/>
      <c r="T21" s="2113" t="s">
        <v>2094</v>
      </c>
      <c r="U21" s="2114"/>
      <c r="V21" s="2114"/>
      <c r="W21" s="2114"/>
      <c r="X21" s="2127" t="s">
        <v>2095</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1900</v>
      </c>
      <c r="U22" s="271"/>
      <c r="V22" s="341"/>
      <c r="W22" s="271"/>
      <c r="X22" s="1915" t="s">
        <v>1574</v>
      </c>
      <c r="Z22" s="199"/>
      <c r="AA22" s="200"/>
    </row>
    <row r="23" spans="1:27" ht="13.5" customHeight="1" x14ac:dyDescent="0.2">
      <c r="A23" s="2166"/>
      <c r="B23" s="2167"/>
      <c r="C23" s="2167"/>
      <c r="D23" s="2167"/>
      <c r="E23" s="2167"/>
      <c r="F23" s="2167"/>
      <c r="G23" s="2167"/>
      <c r="H23" s="2168"/>
      <c r="T23" s="2113" t="s">
        <v>2096</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3">
        <v>62703</v>
      </c>
      <c r="B25" s="2144"/>
      <c r="C25" s="2144"/>
      <c r="D25" s="2144"/>
      <c r="E25" s="2144"/>
      <c r="F25" s="2144"/>
      <c r="G25" s="2144"/>
      <c r="H25" s="2145"/>
      <c r="I25" s="653"/>
      <c r="J25" s="203"/>
      <c r="K25" s="203"/>
      <c r="L25" s="203"/>
      <c r="M25" s="203"/>
      <c r="N25" s="203"/>
      <c r="O25" s="203"/>
      <c r="P25" s="203"/>
      <c r="Q25" s="203"/>
      <c r="R25" s="203"/>
      <c r="S25" s="204"/>
      <c r="T25" s="2110"/>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8" t="s">
        <v>1893</v>
      </c>
      <c r="J27" s="2174"/>
      <c r="K27" s="2174"/>
      <c r="L27" s="2174"/>
      <c r="M27" s="2174"/>
      <c r="N27" s="2174"/>
      <c r="O27" s="2174"/>
      <c r="P27" s="2174"/>
      <c r="Q27" s="2174"/>
      <c r="R27" s="2174"/>
      <c r="S27" s="2175"/>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t="s">
        <v>2097</v>
      </c>
      <c r="C29" s="666" t="s">
        <v>961</v>
      </c>
      <c r="D29" s="654"/>
      <c r="E29" s="1083"/>
      <c r="F29" s="1510" t="s">
        <v>1572</v>
      </c>
      <c r="G29" s="654"/>
      <c r="I29" s="274"/>
      <c r="J29" s="1702" t="s">
        <v>2097</v>
      </c>
      <c r="K29" s="181" t="s">
        <v>656</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2"/>
      <c r="B30" s="1083"/>
      <c r="C30" s="666" t="s">
        <v>1360</v>
      </c>
      <c r="D30" s="181"/>
      <c r="E30" s="181"/>
      <c r="F30" s="1270"/>
      <c r="G30" s="654"/>
      <c r="H30" s="654"/>
      <c r="I30" s="274"/>
      <c r="J30" s="1702" t="s">
        <v>2097</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1702" t="s">
        <v>2097</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3" t="s">
        <v>2100</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2101</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2102</v>
      </c>
      <c r="B42" s="2144"/>
      <c r="C42" s="2145"/>
      <c r="D42" s="2161" t="s">
        <v>2103</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1" sqref="H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1906</v>
      </c>
      <c r="C31" s="215" t="s">
        <v>1365</v>
      </c>
      <c r="D31" s="601"/>
      <c r="E31" s="603"/>
    </row>
    <row r="32" spans="1:5" x14ac:dyDescent="0.2">
      <c r="B32" s="601" t="s">
        <v>1272</v>
      </c>
      <c r="C32" s="215" t="s">
        <v>1365</v>
      </c>
      <c r="D32" s="602" t="s">
        <v>1907</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1956</v>
      </c>
      <c r="B56" s="754"/>
    </row>
    <row r="57" spans="1:2" x14ac:dyDescent="0.2">
      <c r="A57" s="1134" t="s">
        <v>1957</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1958</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4"/>
      <c r="C23" s="613"/>
      <c r="D23" s="1985"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4"/>
      <c r="C26" s="613"/>
      <c r="D26" s="1985"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8"/>
      <c r="C32" s="613"/>
      <c r="D32" s="9" t="s">
        <v>1979</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09" t="s">
        <v>1962</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3"/>
      <c r="G53" s="1725" t="s">
        <v>1793</v>
      </c>
      <c r="H53" s="1954"/>
      <c r="I53" s="9" t="s">
        <v>1843</v>
      </c>
    </row>
    <row r="54" spans="1:9" s="32" customFormat="1" x14ac:dyDescent="0.2">
      <c r="A54" s="29"/>
      <c r="B54" s="2106" t="s">
        <v>2097</v>
      </c>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6" t="s">
        <v>2105</v>
      </c>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9" t="s">
        <v>1580</v>
      </c>
      <c r="B70" s="2212"/>
      <c r="C70" s="2212"/>
      <c r="D70" s="2212"/>
      <c r="E70" s="2213"/>
      <c r="F70" s="2213"/>
      <c r="G70" s="2213"/>
      <c r="H70" s="2213"/>
      <c r="I70" s="2213"/>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1954</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1976</v>
      </c>
      <c r="C92" s="620"/>
      <c r="E92" s="1271"/>
      <c r="F92" s="1562"/>
      <c r="H92" s="332"/>
    </row>
    <row r="93" spans="1:10" s="32" customFormat="1" ht="16.5" customHeight="1" x14ac:dyDescent="0.2">
      <c r="A93" s="29"/>
      <c r="B93" s="1986" t="s">
        <v>1977</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5"/>
      <c r="C102" s="2226"/>
      <c r="D102" s="2226"/>
      <c r="E102" s="2226"/>
      <c r="F102" s="2226"/>
      <c r="G102" s="2226"/>
      <c r="H102" s="2227"/>
      <c r="I102" s="1484"/>
    </row>
    <row r="103" spans="1:9" s="32" customFormat="1" ht="11.25" customHeight="1" x14ac:dyDescent="0.2">
      <c r="A103" s="1523"/>
      <c r="B103" s="2204"/>
      <c r="C103" s="2205"/>
      <c r="D103" s="2205"/>
      <c r="E103" s="2205"/>
      <c r="F103" s="2205"/>
      <c r="G103" s="2205"/>
      <c r="H103" s="2206"/>
      <c r="I103" s="1484"/>
    </row>
    <row r="104" spans="1:9" s="32" customFormat="1" ht="11.25" customHeight="1" x14ac:dyDescent="0.2">
      <c r="A104" s="1523"/>
      <c r="B104" s="2204"/>
      <c r="C104" s="2205"/>
      <c r="D104" s="2205"/>
      <c r="E104" s="2205"/>
      <c r="F104" s="2205"/>
      <c r="G104" s="2205"/>
      <c r="H104" s="2206"/>
      <c r="I104" s="1484"/>
    </row>
    <row r="105" spans="1:9" s="32" customFormat="1" x14ac:dyDescent="0.2">
      <c r="A105" s="1523"/>
      <c r="B105" s="2204"/>
      <c r="C105" s="2205"/>
      <c r="D105" s="2205"/>
      <c r="E105" s="2205"/>
      <c r="F105" s="2205"/>
      <c r="G105" s="2205"/>
      <c r="H105" s="2206"/>
      <c r="I105" s="1484"/>
    </row>
    <row r="106" spans="1:9" s="32" customFormat="1" ht="11.25" customHeight="1" x14ac:dyDescent="0.2">
      <c r="A106" s="1523"/>
      <c r="B106" s="2204"/>
      <c r="C106" s="2205"/>
      <c r="D106" s="2205"/>
      <c r="E106" s="2205"/>
      <c r="F106" s="2205"/>
      <c r="G106" s="2205"/>
      <c r="H106" s="2206"/>
      <c r="I106" s="1484"/>
    </row>
    <row r="107" spans="1:9" s="32" customFormat="1" ht="11.25" customHeight="1" x14ac:dyDescent="0.2">
      <c r="A107" s="1523"/>
      <c r="B107" s="2204"/>
      <c r="C107" s="2205"/>
      <c r="D107" s="2205"/>
      <c r="E107" s="2205"/>
      <c r="F107" s="2205"/>
      <c r="G107" s="2205"/>
      <c r="H107" s="2206"/>
      <c r="I107" s="1484"/>
    </row>
    <row r="108" spans="1:9" s="32" customFormat="1" ht="11.25" customHeight="1" x14ac:dyDescent="0.2">
      <c r="A108" s="1523"/>
      <c r="B108" s="2204"/>
      <c r="C108" s="2205"/>
      <c r="D108" s="2205"/>
      <c r="E108" s="2205"/>
      <c r="F108" s="2205"/>
      <c r="G108" s="2205"/>
      <c r="H108" s="2206"/>
      <c r="I108" s="1484"/>
    </row>
    <row r="109" spans="1:9" s="32" customFormat="1" ht="11.25" customHeight="1" x14ac:dyDescent="0.2">
      <c r="A109" s="1523"/>
      <c r="B109" s="2204"/>
      <c r="C109" s="2205"/>
      <c r="D109" s="2205"/>
      <c r="E109" s="2205"/>
      <c r="F109" s="2205"/>
      <c r="G109" s="2205"/>
      <c r="H109" s="2206"/>
      <c r="I109" s="1518"/>
    </row>
    <row r="110" spans="1:9" s="32" customFormat="1" ht="11.25" customHeight="1" x14ac:dyDescent="0.2">
      <c r="A110" s="1523"/>
      <c r="B110" s="2204"/>
      <c r="C110" s="2205"/>
      <c r="D110" s="2205"/>
      <c r="E110" s="2205"/>
      <c r="F110" s="2205"/>
      <c r="G110" s="2205"/>
      <c r="H110" s="2206"/>
      <c r="I110" s="1484"/>
    </row>
    <row r="111" spans="1:9" s="32" customFormat="1" ht="11.25" customHeight="1" x14ac:dyDescent="0.2">
      <c r="A111" s="1523"/>
      <c r="B111" s="2204"/>
      <c r="C111" s="2205"/>
      <c r="D111" s="2205"/>
      <c r="E111" s="2205"/>
      <c r="F111" s="2205"/>
      <c r="G111" s="2205"/>
      <c r="H111" s="2206"/>
      <c r="I111" s="1484"/>
    </row>
    <row r="112" spans="1:9" s="32" customFormat="1" ht="11.25" customHeight="1" x14ac:dyDescent="0.2">
      <c r="A112" s="1523"/>
      <c r="B112" s="2230"/>
      <c r="C112" s="2231"/>
      <c r="D112" s="2231"/>
      <c r="E112" s="2231"/>
      <c r="F112" s="2231"/>
      <c r="G112" s="2231"/>
      <c r="H112" s="223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3" t="s">
        <v>2090</v>
      </c>
      <c r="D114" s="2233"/>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4" t="s">
        <v>1589</v>
      </c>
      <c r="D117" s="2235"/>
      <c r="E117" s="2236"/>
      <c r="F117" s="2236"/>
      <c r="G117" s="2236"/>
      <c r="H117" s="2236"/>
      <c r="I117" s="1484"/>
    </row>
    <row r="118" spans="1:9" s="32" customFormat="1" ht="24" customHeight="1" x14ac:dyDescent="0.2">
      <c r="A118" s="1523"/>
      <c r="B118" s="1523"/>
      <c r="C118" s="1523"/>
      <c r="D118" s="1410"/>
      <c r="E118" s="1539"/>
      <c r="F118" s="2109"/>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12899605</v>
      </c>
      <c r="E16" s="99"/>
      <c r="F16" s="81">
        <f>SUM('Acct Summary 7-8'!C17,'Acct Summary 7-8'!D17,'Acct Summary 7-8'!F17)</f>
        <v>13170318</v>
      </c>
      <c r="G16" s="99"/>
      <c r="H16" s="81">
        <f>SUM(D16-F16)</f>
        <v>-270713</v>
      </c>
      <c r="I16" s="92"/>
      <c r="J16" s="81">
        <f>SUM('Acct Summary 7-8'!C81,'Acct Summary 7-8'!D81,'Acct Summary 7-8'!F81,'Acct Summary 7-8'!I81)</f>
        <v>1582039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Sangamon Area SpEd Dist</v>
      </c>
      <c r="E7" s="135"/>
      <c r="G7" s="136"/>
      <c r="H7" s="137"/>
      <c r="I7" s="137"/>
      <c r="J7" s="137"/>
      <c r="K7" s="137"/>
      <c r="L7"/>
      <c r="M7"/>
      <c r="N7"/>
      <c r="O7"/>
      <c r="P7"/>
    </row>
    <row r="8" spans="1:18" ht="12.75" x14ac:dyDescent="0.2">
      <c r="A8"/>
      <c r="B8"/>
      <c r="C8" s="133" t="s">
        <v>1316</v>
      </c>
      <c r="D8" s="138">
        <f>COVER!A13</f>
        <v>51084010061</v>
      </c>
      <c r="E8" s="139"/>
      <c r="G8"/>
      <c r="H8"/>
      <c r="I8"/>
      <c r="J8"/>
      <c r="K8"/>
      <c r="L8"/>
      <c r="M8"/>
      <c r="N8"/>
      <c r="O8"/>
      <c r="P8"/>
    </row>
    <row r="9" spans="1:18" ht="12.75" x14ac:dyDescent="0.2">
      <c r="A9"/>
      <c r="B9"/>
      <c r="C9" s="133" t="s">
        <v>809</v>
      </c>
      <c r="D9" s="333" t="str">
        <f>COVER!A15</f>
        <v xml:space="preserve">Sangamon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1582039</v>
      </c>
      <c r="I12" s="1152"/>
      <c r="J12" s="1152"/>
      <c r="K12" s="1153">
        <f>TRUNC((H12/H13*100000),5)/100000</f>
        <v>0.12264243749999999</v>
      </c>
      <c r="L12" s="1154"/>
      <c r="M12" s="101" t="s">
        <v>1339</v>
      </c>
      <c r="N12" s="101"/>
      <c r="O12" s="1155">
        <v>0.35</v>
      </c>
      <c r="P12" s="153"/>
      <c r="Q12" s="153"/>
    </row>
    <row r="13" spans="1:18" s="155" customFormat="1" ht="11.25" x14ac:dyDescent="0.2">
      <c r="A13" s="153"/>
      <c r="B13" s="1149"/>
      <c r="C13" s="2254" t="s">
        <v>1581</v>
      </c>
      <c r="D13" s="2255"/>
      <c r="E13" s="153"/>
      <c r="F13" s="326" t="s">
        <v>910</v>
      </c>
      <c r="G13" s="1150"/>
      <c r="H13" s="1151">
        <f>SUM('Acct Summary 7-8'!C8+'Acct Summary 7-8'!D8+'Acct Summary 7-8'!F8+'Acct Summary 7-8'!I8)+H14</f>
        <v>12899605</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13170318</v>
      </c>
      <c r="I17" s="1152"/>
      <c r="J17" s="1158"/>
      <c r="K17" s="1153">
        <f>TRUNC((H17/H18*100000),5)/100000</f>
        <v>1.0209861464000001</v>
      </c>
      <c r="L17" s="1154"/>
      <c r="M17" s="1115" t="s">
        <v>1367</v>
      </c>
      <c r="O17" s="1159" t="str">
        <f>IF(AND(O16="2", J20 &gt; 2),"1",IF(AND(O16 = "1", J20 &gt; 2),"2",IF(AND(O16="1", J20 &gt;1),"1","0")))</f>
        <v>0</v>
      </c>
      <c r="P17" s="153"/>
    </row>
    <row r="18" spans="1:18" s="155" customFormat="1" ht="11.25" x14ac:dyDescent="0.2">
      <c r="A18" s="153"/>
      <c r="B18" s="1149"/>
      <c r="C18" s="2254" t="s">
        <v>1573</v>
      </c>
      <c r="D18" s="2255"/>
      <c r="E18" s="153"/>
      <c r="F18" s="1137" t="s">
        <v>911</v>
      </c>
      <c r="G18" s="1150"/>
      <c r="H18" s="1151">
        <f>SUM('Acct Summary 7-8'!C8+'Acct Summary 7-8'!D8+'Acct Summary 7-8'!F8+'Acct Summary 7-8'!I8)+H19</f>
        <v>12899605</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1.0789230000000001</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1708</v>
      </c>
      <c r="D24" s="2251"/>
      <c r="E24" s="153"/>
      <c r="F24" s="153" t="s">
        <v>513</v>
      </c>
      <c r="G24" s="1150"/>
      <c r="H24" s="1151">
        <f>SUM('Assets-Liab 5-6'!C4+'Assets-Liab 5-6'!D4+'Assets-Liab 5-6'!F4+'Assets-Liab 5-6'!I4+'Assets-Liab 5-6'!C5+'Assets-Liab 5-6'!D5+'Assets-Liab 5-6'!F5+'Assets-Liab 5-6'!I5)</f>
        <v>1589237</v>
      </c>
      <c r="I24" s="677"/>
      <c r="J24" s="677"/>
      <c r="K24" s="1162">
        <f>TRUNC(((H24/H25*100000)/100000),2)</f>
        <v>43.44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36584.216670000002</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6" sqref="A16"/>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1318021</v>
      </c>
      <c r="D4" s="409">
        <v>271216</v>
      </c>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1318021</v>
      </c>
      <c r="D13" s="682">
        <f t="shared" ref="D13:L13" si="0">SUM(D4:D12)</f>
        <v>271216</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28700</v>
      </c>
      <c r="N16" s="712"/>
    </row>
    <row r="17" spans="1:14" s="697" customFormat="1" ht="12.75" customHeight="1" x14ac:dyDescent="0.2">
      <c r="A17" s="711" t="s">
        <v>1693</v>
      </c>
      <c r="B17" s="539">
        <v>230</v>
      </c>
      <c r="C17" s="504"/>
      <c r="D17" s="504"/>
      <c r="E17" s="504"/>
      <c r="F17" s="504"/>
      <c r="G17" s="504"/>
      <c r="H17" s="504"/>
      <c r="I17" s="504"/>
      <c r="J17" s="504"/>
      <c r="K17" s="504"/>
      <c r="L17" s="504"/>
      <c r="M17" s="433">
        <v>1284528</v>
      </c>
      <c r="N17" s="712"/>
    </row>
    <row r="18" spans="1:14" s="697" customFormat="1" ht="12.75" customHeight="1" x14ac:dyDescent="0.2">
      <c r="A18" s="711" t="s">
        <v>1694</v>
      </c>
      <c r="B18" s="539">
        <v>240</v>
      </c>
      <c r="C18" s="504"/>
      <c r="D18" s="504"/>
      <c r="E18" s="504"/>
      <c r="F18" s="504"/>
      <c r="G18" s="504"/>
      <c r="H18" s="504"/>
      <c r="I18" s="504"/>
      <c r="J18" s="504"/>
      <c r="K18" s="504"/>
      <c r="L18" s="504"/>
      <c r="M18" s="433">
        <v>70283</v>
      </c>
      <c r="N18" s="712"/>
    </row>
    <row r="19" spans="1:14" s="697" customFormat="1" ht="12.75" customHeight="1" x14ac:dyDescent="0.2">
      <c r="A19" s="711" t="s">
        <v>1695</v>
      </c>
      <c r="B19" s="539">
        <v>250</v>
      </c>
      <c r="C19" s="504"/>
      <c r="D19" s="504"/>
      <c r="E19" s="504"/>
      <c r="F19" s="504"/>
      <c r="G19" s="504"/>
      <c r="H19" s="504"/>
      <c r="I19" s="504"/>
      <c r="J19" s="504"/>
      <c r="K19" s="504"/>
      <c r="L19" s="504"/>
      <c r="M19" s="433">
        <v>215365</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1598876</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7198</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7198</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23059</v>
      </c>
      <c r="D38" s="720"/>
      <c r="E38" s="720"/>
      <c r="F38" s="720"/>
      <c r="G38" s="720"/>
      <c r="H38" s="720"/>
      <c r="I38" s="720"/>
      <c r="J38" s="719"/>
      <c r="K38" s="720"/>
      <c r="L38" s="1091"/>
      <c r="M38" s="687"/>
      <c r="N38" s="687"/>
    </row>
    <row r="39" spans="1:14" customFormat="1" ht="13.5" customHeight="1" x14ac:dyDescent="0.2">
      <c r="A39" s="621" t="s">
        <v>398</v>
      </c>
      <c r="B39" s="539">
        <v>730</v>
      </c>
      <c r="C39" s="720">
        <v>1287764</v>
      </c>
      <c r="D39" s="720">
        <v>271216</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1598876</v>
      </c>
      <c r="N40" s="687"/>
    </row>
    <row r="41" spans="1:14" ht="13.5" customHeight="1" thickBot="1" x14ac:dyDescent="0.25">
      <c r="A41" s="461" t="s">
        <v>741</v>
      </c>
      <c r="B41" s="452"/>
      <c r="C41" s="482">
        <f>(SUM(C34,C37,C38,C39))</f>
        <v>1318021</v>
      </c>
      <c r="D41" s="482">
        <f t="shared" ref="D41:L41" si="2">SUM(D34,D37,D38:D39)</f>
        <v>271216</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1598876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6" sqref="A16"/>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1880</v>
      </c>
      <c r="B4" s="292">
        <v>1000</v>
      </c>
      <c r="C4" s="688">
        <f>'Revenues 9-14'!C109</f>
        <v>8594254</v>
      </c>
      <c r="D4" s="688">
        <f>'Revenues 9-14'!D109</f>
        <v>397</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1051741</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3253213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12899208</v>
      </c>
      <c r="D8" s="482">
        <f t="shared" ref="D8:K8" si="0">SUM(D4:D7)</f>
        <v>397</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5186384</v>
      </c>
      <c r="D9" s="486"/>
      <c r="E9" s="415"/>
      <c r="F9" s="415"/>
      <c r="G9" s="693"/>
      <c r="H9" s="415"/>
      <c r="I9" s="491" t="s">
        <v>1365</v>
      </c>
      <c r="J9" s="432"/>
      <c r="K9" s="415"/>
      <c r="L9" s="38"/>
    </row>
    <row r="10" spans="1:13" s="47" customFormat="1" ht="13.5" thickBot="1" x14ac:dyDescent="0.25">
      <c r="A10" s="461" t="s">
        <v>1369</v>
      </c>
      <c r="B10" s="454"/>
      <c r="C10" s="482">
        <f>SUM(C8:C9)</f>
        <v>18085592</v>
      </c>
      <c r="D10" s="482">
        <f t="shared" ref="D10:K10" si="1">SUM(D8:D9)</f>
        <v>397</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7031015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5019325</v>
      </c>
      <c r="D13" s="689">
        <f>'Expenditures 15-22'!K129</f>
        <v>3480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1116498</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13166838</v>
      </c>
      <c r="D17" s="482">
        <f t="shared" si="2"/>
        <v>3480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5186384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18353222</v>
      </c>
      <c r="D19" s="482">
        <f t="shared" si="4"/>
        <v>3480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-267630</v>
      </c>
      <c r="D20" s="1009">
        <f t="shared" ref="D20:K20" si="5">D8-D17</f>
        <v>-3083</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v>2167</v>
      </c>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2167</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v>2167</v>
      </c>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2167</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-2167</v>
      </c>
      <c r="D77" s="441">
        <f t="shared" si="8"/>
        <v>2167</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-269797</v>
      </c>
      <c r="D78" s="440">
        <f t="shared" si="9"/>
        <v>-916</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1580620</v>
      </c>
      <c r="D79" s="696">
        <v>272132</v>
      </c>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1951</v>
      </c>
      <c r="B81" s="454"/>
      <c r="C81" s="482">
        <f>(SUM(C78:C80))</f>
        <v>1310823</v>
      </c>
      <c r="D81" s="482">
        <f>SUM(D78:D80)</f>
        <v>271216</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-269797</v>
      </c>
      <c r="D82" s="1127">
        <f t="shared" ref="D82:K82" si="11">(D81-D79)</f>
        <v>-916</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-0.20582260152591159</v>
      </c>
      <c r="D83" s="1128">
        <f t="shared" ref="D83:K83" si="12">D82/D81</f>
        <v>-3.377381865376674E-3</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6" sqref="A16"/>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8578436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8578436</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2167</v>
      </c>
      <c r="D65" s="409">
        <v>397</v>
      </c>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2167</v>
      </c>
      <c r="D67" s="482">
        <f t="shared" ref="D67:K67" si="2">SUM(D65:D66)</f>
        <v>397</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700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1786</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11165</v>
      </c>
      <c r="D107" s="409"/>
      <c r="E107" s="409"/>
      <c r="F107" s="409"/>
      <c r="G107" s="409"/>
      <c r="H107" s="409"/>
      <c r="I107" s="409"/>
      <c r="J107" s="433"/>
      <c r="K107" s="409"/>
    </row>
    <row r="108" spans="1:12" ht="12.75" customHeight="1" thickBot="1" x14ac:dyDescent="0.25">
      <c r="A108" s="461" t="s">
        <v>566</v>
      </c>
      <c r="B108" s="731"/>
      <c r="C108" s="481">
        <f>SUM(C95:C107)</f>
        <v>13651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8594254</v>
      </c>
      <c r="D109" s="490">
        <f t="shared" si="4"/>
        <v>397</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1860</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1051741</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1051741</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1051741</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1051741</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1861</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1862</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1863</v>
      </c>
      <c r="B185" s="2272"/>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2006</v>
      </c>
      <c r="B190" s="39">
        <v>4199</v>
      </c>
      <c r="C190" s="480"/>
      <c r="D190" s="409"/>
      <c r="E190" s="489"/>
      <c r="F190" s="409"/>
      <c r="G190" s="409"/>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96990</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2342223</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2439213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1795</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139896</v>
      </c>
      <c r="D270" s="421"/>
      <c r="E270" s="430"/>
      <c r="F270" s="421"/>
      <c r="G270" s="421"/>
      <c r="H270" s="430"/>
      <c r="I270" s="430"/>
      <c r="J270" s="430"/>
      <c r="K270" s="430"/>
    </row>
    <row r="271" spans="1:11" ht="12.75" customHeight="1" thickTop="1" thickBot="1" x14ac:dyDescent="0.25">
      <c r="A271" s="904" t="s">
        <v>436</v>
      </c>
      <c r="B271" s="39">
        <v>4992</v>
      </c>
      <c r="C271" s="494">
        <v>572658</v>
      </c>
      <c r="D271" s="421"/>
      <c r="E271" s="430"/>
      <c r="F271" s="421"/>
      <c r="G271" s="421"/>
      <c r="H271" s="430"/>
      <c r="I271" s="430"/>
      <c r="J271" s="430"/>
      <c r="K271" s="430"/>
    </row>
    <row r="272" spans="1:11" s="28" customFormat="1" ht="12.75" customHeight="1" thickTop="1" thickBot="1" x14ac:dyDescent="0.25">
      <c r="A272" s="907" t="s">
        <v>78</v>
      </c>
      <c r="B272" s="157">
        <v>4999</v>
      </c>
      <c r="C272" s="494">
        <v>101446</v>
      </c>
      <c r="D272" s="421"/>
      <c r="E272" s="430"/>
      <c r="F272" s="421"/>
      <c r="G272" s="421"/>
      <c r="H272" s="439"/>
      <c r="I272" s="430"/>
      <c r="J272" s="430"/>
      <c r="K272" s="439"/>
    </row>
    <row r="273" spans="1:11" ht="22.5" customHeight="1" thickTop="1" thickBot="1" x14ac:dyDescent="0.25">
      <c r="A273" s="2269" t="s">
        <v>1719</v>
      </c>
      <c r="B273" s="2270"/>
      <c r="C273" s="490">
        <f t="shared" ref="C273:H273" si="10">SUM(C191,C201,C211,C216,C224,C228,C229,C259:C272)</f>
        <v>3253213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3253213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12899208</v>
      </c>
      <c r="D275" s="490">
        <f t="shared" si="12"/>
        <v>397</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6" sqref="A16"/>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v>4183292</v>
      </c>
      <c r="D8" s="409">
        <v>1455626</v>
      </c>
      <c r="E8" s="409">
        <v>132845</v>
      </c>
      <c r="F8" s="409">
        <v>22116</v>
      </c>
      <c r="G8" s="409">
        <v>1012</v>
      </c>
      <c r="H8" s="409">
        <v>907461</v>
      </c>
      <c r="I8" s="433"/>
      <c r="J8" s="433"/>
      <c r="K8" s="411">
        <f t="shared" si="0"/>
        <v>6702352</v>
      </c>
      <c r="L8" s="409">
        <v>6677338</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202022</v>
      </c>
      <c r="D13" s="409">
        <v>68602</v>
      </c>
      <c r="E13" s="409">
        <v>5756</v>
      </c>
      <c r="F13" s="409">
        <v>904</v>
      </c>
      <c r="G13" s="409"/>
      <c r="H13" s="409"/>
      <c r="I13" s="433"/>
      <c r="J13" s="433"/>
      <c r="K13" s="411">
        <f t="shared" si="0"/>
        <v>277284</v>
      </c>
      <c r="L13" s="409">
        <v>252919</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v>42749</v>
      </c>
      <c r="D15" s="409">
        <v>8254</v>
      </c>
      <c r="E15" s="409"/>
      <c r="F15" s="409">
        <v>376</v>
      </c>
      <c r="G15" s="409"/>
      <c r="H15" s="409"/>
      <c r="I15" s="433"/>
      <c r="J15" s="433"/>
      <c r="K15" s="411">
        <f t="shared" si="0"/>
        <v>51379</v>
      </c>
      <c r="L15" s="409">
        <v>54119</v>
      </c>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4428063</v>
      </c>
      <c r="D33" s="412">
        <f t="shared" ref="D33:L33" si="1">SUM(D5:D32)</f>
        <v>1532482</v>
      </c>
      <c r="E33" s="412">
        <f t="shared" si="1"/>
        <v>138601</v>
      </c>
      <c r="F33" s="412">
        <f t="shared" si="1"/>
        <v>23396</v>
      </c>
      <c r="G33" s="412">
        <f t="shared" si="1"/>
        <v>1012</v>
      </c>
      <c r="H33" s="412">
        <f t="shared" si="1"/>
        <v>907461</v>
      </c>
      <c r="I33" s="412">
        <f t="shared" si="1"/>
        <v>0</v>
      </c>
      <c r="J33" s="412">
        <f t="shared" si="1"/>
        <v>0</v>
      </c>
      <c r="K33" s="412">
        <f t="shared" si="1"/>
        <v>7031015</v>
      </c>
      <c r="L33" s="412">
        <f t="shared" si="1"/>
        <v>6984376</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724753</v>
      </c>
      <c r="D36" s="415">
        <v>181482</v>
      </c>
      <c r="E36" s="415">
        <v>21065</v>
      </c>
      <c r="F36" s="415">
        <v>2937</v>
      </c>
      <c r="G36" s="415"/>
      <c r="H36" s="415"/>
      <c r="I36" s="433"/>
      <c r="J36" s="433"/>
      <c r="K36" s="411">
        <f t="shared" ref="K36:K41" si="2">SUM(C36:J36)</f>
        <v>930237</v>
      </c>
      <c r="L36" s="409">
        <v>796554</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v>583654</v>
      </c>
      <c r="D38" s="409">
        <v>200731</v>
      </c>
      <c r="E38" s="409">
        <v>21471</v>
      </c>
      <c r="F38" s="409">
        <v>6563</v>
      </c>
      <c r="G38" s="409"/>
      <c r="H38" s="409"/>
      <c r="I38" s="433"/>
      <c r="J38" s="433"/>
      <c r="K38" s="411">
        <f t="shared" si="2"/>
        <v>812419</v>
      </c>
      <c r="L38" s="409">
        <v>834027</v>
      </c>
    </row>
    <row r="39" spans="1:14" x14ac:dyDescent="0.2">
      <c r="A39" s="1754" t="s">
        <v>221</v>
      </c>
      <c r="B39" s="266">
        <v>2140</v>
      </c>
      <c r="C39" s="409">
        <v>468945</v>
      </c>
      <c r="D39" s="409">
        <v>123759</v>
      </c>
      <c r="E39" s="409">
        <v>11370</v>
      </c>
      <c r="F39" s="409">
        <v>7697</v>
      </c>
      <c r="G39" s="409"/>
      <c r="H39" s="409"/>
      <c r="I39" s="433"/>
      <c r="J39" s="433"/>
      <c r="K39" s="411">
        <f t="shared" si="2"/>
        <v>611771</v>
      </c>
      <c r="L39" s="409">
        <v>604543</v>
      </c>
    </row>
    <row r="40" spans="1:14" x14ac:dyDescent="0.2">
      <c r="A40" s="1754" t="s">
        <v>222</v>
      </c>
      <c r="B40" s="266">
        <v>2150</v>
      </c>
      <c r="C40" s="409">
        <v>688321</v>
      </c>
      <c r="D40" s="409">
        <v>151463</v>
      </c>
      <c r="E40" s="409">
        <v>70160</v>
      </c>
      <c r="F40" s="409">
        <v>4080</v>
      </c>
      <c r="G40" s="409"/>
      <c r="H40" s="409"/>
      <c r="I40" s="433"/>
      <c r="J40" s="433"/>
      <c r="K40" s="411">
        <f t="shared" si="2"/>
        <v>914024</v>
      </c>
      <c r="L40" s="409">
        <v>1042970</v>
      </c>
    </row>
    <row r="41" spans="1:14" x14ac:dyDescent="0.2">
      <c r="A41" s="1754"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2465673</v>
      </c>
      <c r="D42" s="412">
        <f t="shared" ref="D42:L42" si="3">SUM(D36:D41)</f>
        <v>657435</v>
      </c>
      <c r="E42" s="412">
        <f t="shared" si="3"/>
        <v>124066</v>
      </c>
      <c r="F42" s="412">
        <f t="shared" si="3"/>
        <v>21277</v>
      </c>
      <c r="G42" s="412">
        <f t="shared" si="3"/>
        <v>0</v>
      </c>
      <c r="H42" s="412">
        <f t="shared" si="3"/>
        <v>0</v>
      </c>
      <c r="I42" s="412">
        <f t="shared" si="3"/>
        <v>0</v>
      </c>
      <c r="J42" s="412">
        <f t="shared" si="3"/>
        <v>0</v>
      </c>
      <c r="K42" s="412">
        <f t="shared" si="3"/>
        <v>3268451</v>
      </c>
      <c r="L42" s="412">
        <f t="shared" si="3"/>
        <v>3278094</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62120</v>
      </c>
      <c r="D44" s="415">
        <v>23029</v>
      </c>
      <c r="E44" s="415">
        <v>55615</v>
      </c>
      <c r="F44" s="415">
        <v>47274</v>
      </c>
      <c r="G44" s="415"/>
      <c r="H44" s="415"/>
      <c r="I44" s="433"/>
      <c r="J44" s="433"/>
      <c r="K44" s="417">
        <f>SUM(C44:J44)</f>
        <v>188038</v>
      </c>
      <c r="L44" s="415">
        <v>168041</v>
      </c>
    </row>
    <row r="45" spans="1:14" x14ac:dyDescent="0.2">
      <c r="A45" s="1754" t="s">
        <v>956</v>
      </c>
      <c r="B45" s="266">
        <v>2220</v>
      </c>
      <c r="C45" s="409"/>
      <c r="D45" s="409"/>
      <c r="E45" s="409"/>
      <c r="F45" s="409"/>
      <c r="G45" s="409"/>
      <c r="H45" s="409"/>
      <c r="I45" s="433"/>
      <c r="J45" s="433"/>
      <c r="K45" s="417">
        <f>SUM(C45:J45)</f>
        <v>0</v>
      </c>
      <c r="L45" s="409">
        <v>500</v>
      </c>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62120</v>
      </c>
      <c r="D47" s="412">
        <f t="shared" ref="D47:K47" si="4">SUM(D44:D46)</f>
        <v>23029</v>
      </c>
      <c r="E47" s="412">
        <f t="shared" si="4"/>
        <v>55615</v>
      </c>
      <c r="F47" s="412">
        <f t="shared" si="4"/>
        <v>47274</v>
      </c>
      <c r="G47" s="412">
        <f t="shared" si="4"/>
        <v>0</v>
      </c>
      <c r="H47" s="412">
        <f t="shared" si="4"/>
        <v>0</v>
      </c>
      <c r="I47" s="412">
        <f t="shared" si="4"/>
        <v>0</v>
      </c>
      <c r="J47" s="412">
        <f t="shared" si="4"/>
        <v>0</v>
      </c>
      <c r="K47" s="412">
        <f t="shared" si="4"/>
        <v>188038</v>
      </c>
      <c r="L47" s="412">
        <f>SUM(L44:L46)</f>
        <v>168541</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v>761</v>
      </c>
      <c r="D49" s="415">
        <v>29460</v>
      </c>
      <c r="E49" s="415">
        <v>32646</v>
      </c>
      <c r="F49" s="415">
        <v>619</v>
      </c>
      <c r="G49" s="415"/>
      <c r="H49" s="415">
        <v>115932</v>
      </c>
      <c r="I49" s="433"/>
      <c r="J49" s="433"/>
      <c r="K49" s="417">
        <f>SUM(C49:J49)</f>
        <v>179418</v>
      </c>
      <c r="L49" s="415">
        <v>348749</v>
      </c>
    </row>
    <row r="50" spans="1:14" x14ac:dyDescent="0.2">
      <c r="A50" s="1754" t="s">
        <v>959</v>
      </c>
      <c r="B50" s="266">
        <v>2320</v>
      </c>
      <c r="C50" s="409">
        <v>149001</v>
      </c>
      <c r="D50" s="409">
        <v>20071</v>
      </c>
      <c r="E50" s="409">
        <v>46426</v>
      </c>
      <c r="F50" s="409">
        <v>8517</v>
      </c>
      <c r="G50" s="409"/>
      <c r="H50" s="409"/>
      <c r="I50" s="433"/>
      <c r="J50" s="433"/>
      <c r="K50" s="417">
        <f>SUM(C50:J50)</f>
        <v>224015</v>
      </c>
      <c r="L50" s="409">
        <v>159427</v>
      </c>
    </row>
    <row r="51" spans="1:14" x14ac:dyDescent="0.2">
      <c r="A51" s="1754" t="s">
        <v>45</v>
      </c>
      <c r="B51" s="266">
        <v>2330</v>
      </c>
      <c r="C51" s="409">
        <v>499130</v>
      </c>
      <c r="D51" s="409">
        <v>106426</v>
      </c>
      <c r="E51" s="409">
        <v>15536</v>
      </c>
      <c r="F51" s="409"/>
      <c r="G51" s="409"/>
      <c r="H51" s="409"/>
      <c r="I51" s="433"/>
      <c r="J51" s="433"/>
      <c r="K51" s="417">
        <f>SUM(C51:J51)</f>
        <v>621092</v>
      </c>
      <c r="L51" s="409">
        <v>644963</v>
      </c>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648892</v>
      </c>
      <c r="D53" s="412">
        <f t="shared" ref="D53:L53" si="5">SUM(D49:D52)</f>
        <v>155957</v>
      </c>
      <c r="E53" s="412">
        <f t="shared" si="5"/>
        <v>94608</v>
      </c>
      <c r="F53" s="412">
        <f t="shared" si="5"/>
        <v>9136</v>
      </c>
      <c r="G53" s="412">
        <f t="shared" si="5"/>
        <v>0</v>
      </c>
      <c r="H53" s="412">
        <f t="shared" si="5"/>
        <v>115932</v>
      </c>
      <c r="I53" s="412">
        <f t="shared" si="5"/>
        <v>0</v>
      </c>
      <c r="J53" s="412">
        <f t="shared" si="5"/>
        <v>0</v>
      </c>
      <c r="K53" s="412">
        <f t="shared" si="5"/>
        <v>1024525</v>
      </c>
      <c r="L53" s="412">
        <f t="shared" si="5"/>
        <v>1153139</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v>233856</v>
      </c>
      <c r="D59" s="415">
        <v>78594</v>
      </c>
      <c r="E59" s="415">
        <v>387</v>
      </c>
      <c r="F59" s="415"/>
      <c r="G59" s="415">
        <v>15250</v>
      </c>
      <c r="H59" s="415"/>
      <c r="I59" s="433"/>
      <c r="J59" s="433"/>
      <c r="K59" s="417">
        <f t="shared" ref="K59:K64" si="7">SUM(C59:J59)</f>
        <v>328087</v>
      </c>
      <c r="L59" s="415">
        <v>313573</v>
      </c>
      <c r="M59" s="14"/>
      <c r="N59" s="14"/>
    </row>
    <row r="60" spans="1:14" s="15" customFormat="1" x14ac:dyDescent="0.2">
      <c r="A60" s="1754" t="s">
        <v>532</v>
      </c>
      <c r="B60" s="266">
        <v>2520</v>
      </c>
      <c r="C60" s="409"/>
      <c r="D60" s="409"/>
      <c r="E60" s="409"/>
      <c r="F60" s="409"/>
      <c r="G60" s="409"/>
      <c r="H60" s="409"/>
      <c r="I60" s="433"/>
      <c r="J60" s="433"/>
      <c r="K60" s="417">
        <f t="shared" si="7"/>
        <v>0</v>
      </c>
      <c r="L60" s="409"/>
      <c r="M60" s="14"/>
      <c r="N60" s="14"/>
    </row>
    <row r="61" spans="1:14" s="15" customFormat="1" x14ac:dyDescent="0.2">
      <c r="A61" s="1754" t="s">
        <v>219</v>
      </c>
      <c r="B61" s="266">
        <v>2540</v>
      </c>
      <c r="C61" s="409">
        <v>61024</v>
      </c>
      <c r="D61" s="409">
        <v>19743</v>
      </c>
      <c r="E61" s="409">
        <v>95310</v>
      </c>
      <c r="F61" s="409">
        <v>7729</v>
      </c>
      <c r="G61" s="409">
        <v>5318</v>
      </c>
      <c r="H61" s="409"/>
      <c r="I61" s="433"/>
      <c r="J61" s="433"/>
      <c r="K61" s="417">
        <f t="shared" si="7"/>
        <v>189124</v>
      </c>
      <c r="L61" s="409">
        <v>157868</v>
      </c>
      <c r="M61" s="14"/>
      <c r="N61" s="14"/>
    </row>
    <row r="62" spans="1:14" s="15" customFormat="1" x14ac:dyDescent="0.2">
      <c r="A62" s="1754" t="s">
        <v>1107</v>
      </c>
      <c r="B62" s="266">
        <v>2550</v>
      </c>
      <c r="C62" s="409"/>
      <c r="D62" s="409"/>
      <c r="E62" s="409"/>
      <c r="F62" s="409"/>
      <c r="G62" s="409">
        <v>21100</v>
      </c>
      <c r="H62" s="409"/>
      <c r="I62" s="433"/>
      <c r="J62" s="433"/>
      <c r="K62" s="417">
        <f t="shared" si="7"/>
        <v>21100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294880</v>
      </c>
      <c r="D65" s="412">
        <f t="shared" ref="D65:L65" si="8">SUM(D59:D64)</f>
        <v>98337</v>
      </c>
      <c r="E65" s="412">
        <f t="shared" si="8"/>
        <v>95697</v>
      </c>
      <c r="F65" s="412">
        <f t="shared" si="8"/>
        <v>7729</v>
      </c>
      <c r="G65" s="412">
        <f t="shared" si="8"/>
        <v>41668</v>
      </c>
      <c r="H65" s="412">
        <f t="shared" si="8"/>
        <v>0</v>
      </c>
      <c r="I65" s="412">
        <f t="shared" si="8"/>
        <v>0</v>
      </c>
      <c r="J65" s="412">
        <f t="shared" si="8"/>
        <v>0</v>
      </c>
      <c r="K65" s="412">
        <f t="shared" si="8"/>
        <v>538311</v>
      </c>
      <c r="L65" s="412">
        <f t="shared" si="8"/>
        <v>471441</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3471565</v>
      </c>
      <c r="D74" s="422">
        <f t="shared" ref="D74:K74" si="10">SUM(D42,D47,D53,D57,D65,D72,D73)</f>
        <v>934758</v>
      </c>
      <c r="E74" s="422">
        <f t="shared" si="10"/>
        <v>369986</v>
      </c>
      <c r="F74" s="422">
        <f t="shared" si="10"/>
        <v>85416</v>
      </c>
      <c r="G74" s="422">
        <f t="shared" si="10"/>
        <v>41668</v>
      </c>
      <c r="H74" s="422">
        <f t="shared" si="10"/>
        <v>115932</v>
      </c>
      <c r="I74" s="422">
        <f t="shared" si="10"/>
        <v>0</v>
      </c>
      <c r="J74" s="422">
        <f t="shared" si="10"/>
        <v>0</v>
      </c>
      <c r="K74" s="422">
        <f t="shared" si="10"/>
        <v>5019325</v>
      </c>
      <c r="L74" s="422">
        <f>SUM(L42,L47,L53,L57,L65,L72,L73)</f>
        <v>5071215</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v>9675</v>
      </c>
      <c r="F79" s="410"/>
      <c r="G79" s="410"/>
      <c r="H79" s="409">
        <v>1106823</v>
      </c>
      <c r="I79" s="504"/>
      <c r="J79" s="504"/>
      <c r="K79" s="411">
        <f t="shared" si="11"/>
        <v>1116498</v>
      </c>
      <c r="L79" s="409">
        <v>1121823</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9675</v>
      </c>
      <c r="F84" s="410"/>
      <c r="G84" s="410"/>
      <c r="H84" s="412">
        <f>SUM(H78:H83)</f>
        <v>1106823</v>
      </c>
      <c r="I84" s="504"/>
      <c r="J84" s="504"/>
      <c r="K84" s="412">
        <f>SUM(K78:K83)</f>
        <v>1116498</v>
      </c>
      <c r="L84" s="412">
        <f>SUM(L78:L83)</f>
        <v>1121823</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2005</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9675</v>
      </c>
      <c r="F102" s="410"/>
      <c r="G102" s="410"/>
      <c r="H102" s="422">
        <f>SUM(H84,H92,H100,H101)</f>
        <v>1106823</v>
      </c>
      <c r="I102" s="504"/>
      <c r="J102" s="504"/>
      <c r="K102" s="422">
        <f>SUM(K84,K92,K100,K101)</f>
        <v>1116498</v>
      </c>
      <c r="L102" s="422">
        <f>SUM(L84,L92,L100,L101)</f>
        <v>1121823</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7899628</v>
      </c>
      <c r="D114" s="412">
        <f t="shared" ref="D114:K114" si="13">SUM(D33,D74,D75,D102,D112,D113)</f>
        <v>2467240</v>
      </c>
      <c r="E114" s="412">
        <f t="shared" si="13"/>
        <v>518262</v>
      </c>
      <c r="F114" s="412">
        <f t="shared" si="13"/>
        <v>108812</v>
      </c>
      <c r="G114" s="412">
        <f t="shared" si="13"/>
        <v>42680</v>
      </c>
      <c r="H114" s="412">
        <f>SUM(H33,H74,H75,H102,H112,H113)</f>
        <v>2130216</v>
      </c>
      <c r="I114" s="412">
        <f t="shared" si="13"/>
        <v>0</v>
      </c>
      <c r="J114" s="412">
        <f t="shared" si="13"/>
        <v>0</v>
      </c>
      <c r="K114" s="412">
        <f t="shared" si="13"/>
        <v>13166838</v>
      </c>
      <c r="L114" s="412">
        <f>SUM(L33,L74,L75,L102,L112,L113)</f>
        <v>13177414</v>
      </c>
    </row>
    <row r="115" spans="1:14" ht="23.25" thickTop="1" x14ac:dyDescent="0.2">
      <c r="A115" s="1766" t="s">
        <v>1155</v>
      </c>
      <c r="B115" s="883"/>
      <c r="C115" s="413"/>
      <c r="D115" s="413"/>
      <c r="E115" s="413"/>
      <c r="F115" s="413"/>
      <c r="G115" s="413"/>
      <c r="H115" s="413"/>
      <c r="I115" s="413"/>
      <c r="J115" s="413"/>
      <c r="K115" s="437">
        <f>'Revenues 9-14'!C275-'Expenditures 15-22'!K114</f>
        <v>-267630</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v>3480</v>
      </c>
      <c r="H124" s="409"/>
      <c r="I124" s="433"/>
      <c r="J124" s="433"/>
      <c r="K124" s="412">
        <f>SUM(C124:J124)</f>
        <v>3480</v>
      </c>
      <c r="L124" s="409">
        <v>50000</v>
      </c>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3480</v>
      </c>
      <c r="H127" s="412">
        <f t="shared" si="14"/>
        <v>0</v>
      </c>
      <c r="I127" s="412">
        <f t="shared" si="14"/>
        <v>0</v>
      </c>
      <c r="J127" s="412">
        <f t="shared" si="14"/>
        <v>0</v>
      </c>
      <c r="K127" s="412">
        <f t="shared" si="14"/>
        <v>3480</v>
      </c>
      <c r="L127" s="412">
        <f t="shared" si="14"/>
        <v>50000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3480</v>
      </c>
      <c r="H129" s="422">
        <f t="shared" si="15"/>
        <v>0</v>
      </c>
      <c r="I129" s="422">
        <f t="shared" si="15"/>
        <v>0</v>
      </c>
      <c r="J129" s="422">
        <f t="shared" si="15"/>
        <v>0</v>
      </c>
      <c r="K129" s="422">
        <f t="shared" si="15"/>
        <v>3480</v>
      </c>
      <c r="L129" s="422">
        <f t="shared" si="15"/>
        <v>50000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3480</v>
      </c>
      <c r="H150" s="412">
        <f t="shared" si="16"/>
        <v>0</v>
      </c>
      <c r="I150" s="412">
        <f t="shared" si="16"/>
        <v>0</v>
      </c>
      <c r="J150" s="412">
        <f t="shared" si="16"/>
        <v>0</v>
      </c>
      <c r="K150" s="412">
        <f t="shared" si="16"/>
        <v>3480</v>
      </c>
      <c r="L150" s="412">
        <f>SUM(L129,L130,L138,L148,L149)</f>
        <v>50000</v>
      </c>
    </row>
    <row r="151" spans="1:14" ht="12.75" customHeight="1" thickTop="1" x14ac:dyDescent="0.2">
      <c r="A151" s="2284" t="s">
        <v>1378</v>
      </c>
      <c r="B151" s="2285"/>
      <c r="C151" s="413"/>
      <c r="D151" s="413"/>
      <c r="E151" s="413"/>
      <c r="F151" s="413"/>
      <c r="G151" s="413"/>
      <c r="H151" s="413"/>
      <c r="I151" s="413"/>
      <c r="J151" s="410"/>
      <c r="K151" s="437">
        <f>'Revenues 9-14'!D275-'Expenditures 15-22'!K150</f>
        <v>-3083</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36"/>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3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6" sqref="A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1868</v>
      </c>
      <c r="B2" s="828" t="s">
        <v>1980</v>
      </c>
      <c r="C2" s="1075" t="s">
        <v>1981</v>
      </c>
      <c r="D2" s="1075" t="s">
        <v>1982</v>
      </c>
      <c r="E2" s="1075" t="s">
        <v>1983</v>
      </c>
      <c r="F2" s="1075" t="s">
        <v>1984</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1" sqref="C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30"/>
    </row>
    <row r="2" spans="1:7" ht="33.75" customHeight="1" x14ac:dyDescent="0.2">
      <c r="A2" s="2331" t="s">
        <v>1870</v>
      </c>
      <c r="B2" s="2332"/>
      <c r="C2" s="1570" t="s">
        <v>1985</v>
      </c>
      <c r="D2" s="1570" t="s">
        <v>1986</v>
      </c>
      <c r="E2" s="1570" t="s">
        <v>1987</v>
      </c>
      <c r="F2" s="1570" t="s">
        <v>1988</v>
      </c>
    </row>
    <row r="3" spans="1:7" ht="23.25" customHeight="1" x14ac:dyDescent="0.2">
      <c r="A3" s="2337" t="s">
        <v>1304</v>
      </c>
      <c r="B3" s="2338"/>
      <c r="C3" s="2324"/>
      <c r="D3" s="2325"/>
      <c r="E3" s="2325"/>
      <c r="F3" s="2326"/>
    </row>
    <row r="4" spans="1:7" ht="12.75" customHeight="1" thickBot="1" x14ac:dyDescent="0.25">
      <c r="A4" s="2320" t="s">
        <v>715</v>
      </c>
      <c r="B4" s="2333"/>
      <c r="C4" s="918"/>
      <c r="D4" s="918"/>
      <c r="E4" s="918"/>
      <c r="F4" s="1545">
        <f>SUM(C4+D4)-E4</f>
        <v>0</v>
      </c>
    </row>
    <row r="5" spans="1:7" ht="13.5" thickTop="1" x14ac:dyDescent="0.2">
      <c r="A5" s="2334" t="s">
        <v>1300</v>
      </c>
      <c r="B5" s="2319"/>
      <c r="C5" s="2327"/>
      <c r="D5" s="2328"/>
      <c r="E5" s="2328"/>
      <c r="F5" s="2329"/>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5" t="s">
        <v>716</v>
      </c>
      <c r="B15" s="2336"/>
      <c r="C15" s="1545">
        <f>SUM(C6:C14)</f>
        <v>0</v>
      </c>
      <c r="D15" s="1545">
        <f>SUM(D6:D14)</f>
        <v>0</v>
      </c>
      <c r="E15" s="1545">
        <f>SUM(E6:E14)</f>
        <v>0</v>
      </c>
      <c r="F15" s="1545">
        <f>SUM(F6:F14)</f>
        <v>0</v>
      </c>
      <c r="G15" s="678"/>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9"/>
      <c r="E17" s="1546"/>
      <c r="F17" s="1545">
        <f>SUM(C17+D17)-E17</f>
        <v>0</v>
      </c>
    </row>
    <row r="18" spans="1:11" ht="12.75" customHeight="1" thickTop="1" thickBot="1" x14ac:dyDescent="0.25">
      <c r="A18" s="2345" t="s">
        <v>7</v>
      </c>
      <c r="B18" s="2346"/>
      <c r="C18" s="1546"/>
      <c r="D18" s="509"/>
      <c r="E18" s="1546"/>
      <c r="F18" s="1545">
        <f>SUM(C18+D18)-E18</f>
        <v>0</v>
      </c>
    </row>
    <row r="19" spans="1:11" ht="12.75" customHeight="1" thickTop="1" thickBot="1" x14ac:dyDescent="0.25">
      <c r="A19" s="2345" t="s">
        <v>447</v>
      </c>
      <c r="B19" s="2346"/>
      <c r="C19" s="1546"/>
      <c r="D19" s="509"/>
      <c r="E19" s="1546"/>
      <c r="F19" s="1545">
        <f>SUM(C19+D19)-E19</f>
        <v>0</v>
      </c>
    </row>
    <row r="20" spans="1:11" ht="12.75" customHeight="1" thickTop="1" thickBot="1" x14ac:dyDescent="0.25">
      <c r="A20" s="2347" t="s">
        <v>516</v>
      </c>
      <c r="B20" s="2348"/>
      <c r="C20" s="1546"/>
      <c r="D20" s="509"/>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8"/>
    </row>
    <row r="22" spans="1:11" ht="13.5" thickTop="1" x14ac:dyDescent="0.2">
      <c r="A22" s="2349" t="s">
        <v>1302</v>
      </c>
      <c r="B22" s="2319"/>
      <c r="C22" s="2327"/>
      <c r="D22" s="2328"/>
      <c r="E22" s="2328"/>
      <c r="F22" s="2329"/>
    </row>
    <row r="23" spans="1:11" ht="23.25" customHeight="1" thickBot="1" x14ac:dyDescent="0.25">
      <c r="A23" s="2320" t="s">
        <v>718</v>
      </c>
      <c r="B23" s="2336"/>
      <c r="C23" s="918"/>
      <c r="D23" s="918"/>
      <c r="E23" s="918"/>
      <c r="F23" s="1545">
        <f>SUM(C23+D23)-E23</f>
        <v>0</v>
      </c>
      <c r="G23" s="678"/>
    </row>
    <row r="24" spans="1:11" ht="13.5" thickTop="1" x14ac:dyDescent="0.2">
      <c r="A24" s="2349" t="s">
        <v>1303</v>
      </c>
      <c r="B24" s="2319"/>
      <c r="C24" s="2327"/>
      <c r="D24" s="2328"/>
      <c r="E24" s="2328"/>
      <c r="F24" s="2329"/>
    </row>
    <row r="25" spans="1:11" ht="13.5" thickBot="1" x14ac:dyDescent="0.25">
      <c r="A25" s="2320" t="s">
        <v>719</v>
      </c>
      <c r="B25" s="2352"/>
      <c r="C25" s="918"/>
      <c r="D25" s="918"/>
      <c r="E25" s="918"/>
      <c r="F25" s="1545">
        <f>SUM(C25+D25)-E25</f>
        <v>0</v>
      </c>
      <c r="G25" s="678"/>
    </row>
    <row r="26" spans="1:11" ht="13.5" thickTop="1" x14ac:dyDescent="0.2">
      <c r="A26" s="2318" t="s">
        <v>743</v>
      </c>
      <c r="B26" s="2319"/>
      <c r="C26" s="1547"/>
      <c r="D26" s="1547"/>
      <c r="E26" s="1547"/>
      <c r="F26" s="1548"/>
    </row>
    <row r="27" spans="1:11" ht="13.5" thickBot="1" x14ac:dyDescent="0.25">
      <c r="A27" s="2320" t="s">
        <v>1237</v>
      </c>
      <c r="B27" s="2321"/>
      <c r="C27" s="509"/>
      <c r="D27" s="509"/>
      <c r="E27" s="509"/>
      <c r="F27" s="1545">
        <f>SUM(C27+D27)-E27</f>
        <v>0</v>
      </c>
      <c r="G27" s="678"/>
    </row>
    <row r="28" spans="1:11" ht="7.5" customHeight="1" thickTop="1" x14ac:dyDescent="0.2">
      <c r="A28" s="545"/>
    </row>
    <row r="29" spans="1:11" ht="23.25" customHeight="1" x14ac:dyDescent="0.2">
      <c r="A29" s="2350" t="s">
        <v>666</v>
      </c>
      <c r="B29" s="2351"/>
      <c r="C29" s="119"/>
      <c r="D29" s="119"/>
      <c r="E29" s="119"/>
      <c r="F29" s="119"/>
      <c r="G29" s="119"/>
      <c r="H29" s="119"/>
      <c r="I29" s="119"/>
      <c r="J29" s="119"/>
    </row>
    <row r="30" spans="1:11" ht="47.25" customHeight="1" x14ac:dyDescent="0.2">
      <c r="A30" s="750" t="s">
        <v>1238</v>
      </c>
      <c r="B30" s="129" t="s">
        <v>1314</v>
      </c>
      <c r="C30" s="129" t="s">
        <v>667</v>
      </c>
      <c r="D30" s="129" t="s">
        <v>1315</v>
      </c>
      <c r="E30" s="129" t="s">
        <v>1989</v>
      </c>
      <c r="F30" s="129" t="s">
        <v>1990</v>
      </c>
      <c r="G30" s="129" t="s">
        <v>1646</v>
      </c>
      <c r="H30" s="129" t="s">
        <v>1991</v>
      </c>
      <c r="I30" s="129" t="s">
        <v>1992</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6" sqref="A16:E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9"/>
      <c r="I1" s="752"/>
      <c r="J1" s="751"/>
    </row>
    <row r="2" spans="1:11" ht="36.75" x14ac:dyDescent="0.2">
      <c r="A2" s="2356" t="s">
        <v>1871</v>
      </c>
      <c r="B2" s="2357"/>
      <c r="C2" s="2357"/>
      <c r="D2" s="2357"/>
      <c r="E2" s="2358"/>
      <c r="F2" s="1826" t="s">
        <v>1055</v>
      </c>
      <c r="G2" s="1827" t="s">
        <v>100</v>
      </c>
      <c r="H2" s="1827" t="s">
        <v>471</v>
      </c>
      <c r="I2" s="1827" t="s">
        <v>1354</v>
      </c>
      <c r="J2" s="1827" t="s">
        <v>1000</v>
      </c>
      <c r="K2" s="1827" t="s">
        <v>144</v>
      </c>
    </row>
    <row r="3" spans="1:11" x14ac:dyDescent="0.2">
      <c r="A3" s="2359" t="s">
        <v>1993</v>
      </c>
      <c r="B3" s="2360"/>
      <c r="C3" s="2360"/>
      <c r="D3" s="2360"/>
      <c r="E3" s="2361"/>
      <c r="F3" s="255"/>
      <c r="G3" s="560"/>
      <c r="H3" s="560"/>
      <c r="I3" s="560"/>
      <c r="J3" s="1206"/>
      <c r="K3" s="1206"/>
    </row>
    <row r="4" spans="1:11" x14ac:dyDescent="0.2">
      <c r="A4" s="2362" t="s">
        <v>427</v>
      </c>
      <c r="B4" s="2363"/>
      <c r="C4" s="2363"/>
      <c r="D4" s="2363"/>
      <c r="E4" s="2340"/>
      <c r="F4" s="547"/>
      <c r="G4" s="568"/>
      <c r="H4" s="567"/>
      <c r="I4" s="568"/>
      <c r="J4" s="1184"/>
      <c r="K4" s="1184"/>
    </row>
    <row r="5" spans="1:11" ht="13.5" customHeight="1" x14ac:dyDescent="0.2">
      <c r="A5" s="2373" t="s">
        <v>1236</v>
      </c>
      <c r="B5" s="2374"/>
      <c r="C5" s="2374"/>
      <c r="D5" s="2374"/>
      <c r="E5" s="2375"/>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6" t="s">
        <v>1838</v>
      </c>
      <c r="B10" s="2353"/>
      <c r="C10" s="2353"/>
      <c r="D10" s="2353"/>
      <c r="E10" s="2377"/>
      <c r="F10" s="1272" t="s">
        <v>1008</v>
      </c>
      <c r="G10" s="565"/>
      <c r="H10" s="1273"/>
      <c r="I10" s="560"/>
      <c r="J10" s="1206"/>
      <c r="K10" s="1206"/>
    </row>
    <row r="11" spans="1:11" x14ac:dyDescent="0.2">
      <c r="A11" s="2373" t="s">
        <v>166</v>
      </c>
      <c r="B11" s="2374"/>
      <c r="C11" s="2374"/>
      <c r="D11" s="2374"/>
      <c r="E11" s="237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4" t="s">
        <v>428</v>
      </c>
      <c r="B13" s="2365"/>
      <c r="C13" s="2365"/>
      <c r="D13" s="2365"/>
      <c r="E13" s="2366"/>
      <c r="F13" s="1141"/>
      <c r="G13" s="562"/>
      <c r="H13" s="563"/>
      <c r="I13" s="564"/>
      <c r="J13" s="564"/>
      <c r="K13" s="564"/>
    </row>
    <row r="14" spans="1:11" x14ac:dyDescent="0.2">
      <c r="A14" s="2381" t="s">
        <v>524</v>
      </c>
      <c r="B14" s="2381"/>
      <c r="C14" s="2381"/>
      <c r="D14" s="2381"/>
      <c r="E14" s="2382"/>
      <c r="F14" s="257" t="s">
        <v>998</v>
      </c>
      <c r="G14" s="565"/>
      <c r="H14" s="560"/>
      <c r="I14" s="566"/>
      <c r="J14" s="1174"/>
      <c r="K14" s="1206"/>
    </row>
    <row r="15" spans="1:11" x14ac:dyDescent="0.2">
      <c r="A15" s="2374" t="s">
        <v>5</v>
      </c>
      <c r="B15" s="2374"/>
      <c r="C15" s="2374"/>
      <c r="D15" s="2374"/>
      <c r="E15" s="2375"/>
      <c r="F15" s="257" t="s">
        <v>999</v>
      </c>
      <c r="G15" s="566"/>
      <c r="H15" s="560"/>
      <c r="I15" s="560"/>
      <c r="J15" s="1206"/>
      <c r="K15" s="1206"/>
    </row>
    <row r="16" spans="1:11" ht="12.75" customHeight="1" x14ac:dyDescent="0.2">
      <c r="A16" s="2374" t="s">
        <v>336</v>
      </c>
      <c r="B16" s="2374"/>
      <c r="C16" s="2374"/>
      <c r="D16" s="2374"/>
      <c r="E16" s="237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7" t="s">
        <v>426</v>
      </c>
      <c r="B18" s="2368"/>
      <c r="C18" s="2368"/>
      <c r="D18" s="2368"/>
      <c r="E18" s="2369"/>
      <c r="F18" s="257" t="s">
        <v>1085</v>
      </c>
      <c r="G18" s="565"/>
      <c r="H18" s="565"/>
      <c r="I18" s="565"/>
      <c r="J18" s="1206"/>
      <c r="K18" s="1192"/>
    </row>
    <row r="19" spans="1:11" ht="25.5" customHeight="1" x14ac:dyDescent="0.2">
      <c r="A19" s="2384" t="s">
        <v>1995</v>
      </c>
      <c r="B19" s="2384"/>
      <c r="C19" s="2384"/>
      <c r="D19" s="2384"/>
      <c r="E19" s="2385"/>
      <c r="F19" s="257" t="s">
        <v>1086</v>
      </c>
      <c r="G19" s="565"/>
      <c r="H19" s="565"/>
      <c r="I19" s="565"/>
      <c r="J19" s="1206"/>
      <c r="K19" s="1192"/>
    </row>
    <row r="20" spans="1:11" ht="12.75" customHeight="1" x14ac:dyDescent="0.2">
      <c r="A20" s="2386" t="s">
        <v>1837</v>
      </c>
      <c r="B20" s="2387"/>
      <c r="C20" s="2387"/>
      <c r="D20" s="2387"/>
      <c r="E20" s="238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1839</v>
      </c>
      <c r="B22" s="2353"/>
      <c r="C22" s="2353"/>
      <c r="D22" s="2353"/>
      <c r="E22" s="238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8"/>
      <c r="I31" s="2379"/>
      <c r="J31" s="2379"/>
      <c r="K31" s="2379"/>
    </row>
    <row r="32" spans="1:11" x14ac:dyDescent="0.2">
      <c r="A32" s="58"/>
      <c r="B32" s="9"/>
      <c r="C32" s="9"/>
      <c r="D32" s="9"/>
      <c r="E32" s="549"/>
      <c r="F32" s="1147" t="s">
        <v>620</v>
      </c>
      <c r="G32" s="569"/>
      <c r="H32" s="2380"/>
      <c r="I32" s="2379"/>
      <c r="J32" s="2379"/>
      <c r="K32" s="2379"/>
    </row>
    <row r="33" spans="1:11" x14ac:dyDescent="0.2">
      <c r="A33" s="1729" t="s">
        <v>1836</v>
      </c>
      <c r="B33" s="112"/>
      <c r="C33" s="112"/>
      <c r="D33" s="112"/>
      <c r="E33" s="112"/>
      <c r="F33" s="112"/>
      <c r="G33" s="570"/>
      <c r="H33" s="2380"/>
      <c r="I33" s="2379"/>
      <c r="J33" s="2379"/>
      <c r="K33" s="2379"/>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54"/>
      <c r="C41" s="2354"/>
      <c r="D41" s="2354"/>
      <c r="E41" s="2354"/>
      <c r="F41" s="235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6" sqref="A1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19"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28700</v>
      </c>
      <c r="D5" s="635"/>
      <c r="E5" s="635"/>
      <c r="F5" s="1058">
        <f>(C5+D5)-E5</f>
        <v>28700</v>
      </c>
      <c r="G5" s="631"/>
      <c r="H5" s="637"/>
      <c r="I5" s="637"/>
      <c r="J5" s="637"/>
      <c r="K5" s="642"/>
      <c r="L5" s="1057">
        <f>F5-K5</f>
        <v>28700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1281048</v>
      </c>
      <c r="D8" s="636">
        <v>3480</v>
      </c>
      <c r="E8" s="636"/>
      <c r="F8" s="1058">
        <f>(C8+D8)-E8</f>
        <v>1284528</v>
      </c>
      <c r="G8" s="632">
        <v>50</v>
      </c>
      <c r="H8" s="572">
        <v>473197</v>
      </c>
      <c r="I8" s="572">
        <v>25691</v>
      </c>
      <c r="J8" s="572"/>
      <c r="K8" s="1057">
        <f>(H8+I8)-J8</f>
        <v>498888</v>
      </c>
      <c r="L8" s="1057">
        <f>F8-K8</f>
        <v>785640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70283</v>
      </c>
      <c r="D10" s="1059"/>
      <c r="E10" s="1059"/>
      <c r="F10" s="1060">
        <f>(C10+D10)-E10</f>
        <v>70283</v>
      </c>
      <c r="G10" s="632">
        <v>20</v>
      </c>
      <c r="H10" s="1061">
        <v>70283</v>
      </c>
      <c r="I10" s="1061"/>
      <c r="J10" s="1061"/>
      <c r="K10" s="1057">
        <f>(H10+I10)-J10</f>
        <v>70283</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220479</v>
      </c>
      <c r="D12" s="636">
        <v>21580</v>
      </c>
      <c r="E12" s="636">
        <v>47794</v>
      </c>
      <c r="F12" s="1058">
        <f>(C12+D12)-E12</f>
        <v>194265</v>
      </c>
      <c r="G12" s="632">
        <v>10</v>
      </c>
      <c r="H12" s="572">
        <v>125213</v>
      </c>
      <c r="I12" s="572">
        <v>18547</v>
      </c>
      <c r="J12" s="572">
        <v>47794</v>
      </c>
      <c r="K12" s="1057">
        <f>(H12+I12)-J12</f>
        <v>95966</v>
      </c>
      <c r="L12" s="1057">
        <f>F12-K12</f>
        <v>98299</v>
      </c>
    </row>
    <row r="13" spans="1:14" ht="14.25" thickTop="1" thickBot="1" x14ac:dyDescent="0.25">
      <c r="A13" s="647" t="s">
        <v>1312</v>
      </c>
      <c r="B13" s="285">
        <v>252</v>
      </c>
      <c r="C13" s="636"/>
      <c r="D13" s="636">
        <v>21100</v>
      </c>
      <c r="E13" s="636"/>
      <c r="F13" s="1058">
        <f>(C13+D13)-E13</f>
        <v>21100</v>
      </c>
      <c r="G13" s="632">
        <v>5</v>
      </c>
      <c r="H13" s="572"/>
      <c r="I13" s="572">
        <v>4220</v>
      </c>
      <c r="J13" s="572"/>
      <c r="K13" s="1057">
        <f>(H13+I13)-J13</f>
        <v>4220</v>
      </c>
      <c r="L13" s="1057">
        <f>F13-K13</f>
        <v>16880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1600510</v>
      </c>
      <c r="D16" s="638">
        <f>SUM(D3,D5:D6,D8:D10,D12:D15)</f>
        <v>46160</v>
      </c>
      <c r="E16" s="638">
        <f>SUM(E3,E5:E6,E8:E10,E12:E15)</f>
        <v>47794</v>
      </c>
      <c r="F16" s="638">
        <f>SUM(F3,F5:F6,F8:F10,F12:F15)</f>
        <v>1598876</v>
      </c>
      <c r="G16" s="632"/>
      <c r="H16" s="638">
        <f>SUM(H3,H6,H8:H10,H12:H14,)</f>
        <v>668693</v>
      </c>
      <c r="I16" s="638">
        <f>SUM(I3,I6,I8:I10,I12:I14,)</f>
        <v>48458</v>
      </c>
      <c r="J16" s="638">
        <f>SUM(J3,J6,J8:J10,J12:J14,)</f>
        <v>47794</v>
      </c>
      <c r="K16" s="1058">
        <f>(H16+I16)-J16</f>
        <v>669357</v>
      </c>
      <c r="L16" s="1058">
        <f>F16-K16</f>
        <v>929519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48458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6" sqref="A16"/>
      <selection pane="bottomLeft" activeCell="A16" sqref="A1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13166838</v>
      </c>
      <c r="G8" s="356"/>
    </row>
    <row r="9" spans="1:7" ht="12" customHeight="1" x14ac:dyDescent="0.2">
      <c r="A9" s="358" t="s">
        <v>528</v>
      </c>
      <c r="B9" s="935" t="s">
        <v>1802</v>
      </c>
      <c r="C9" s="357"/>
      <c r="D9" s="358" t="s">
        <v>580</v>
      </c>
      <c r="E9" s="576"/>
      <c r="F9" s="937">
        <f>'Expenditures 15-22'!K150</f>
        <v>3480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13170318</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51379</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1116498</v>
      </c>
      <c r="G53" s="356"/>
    </row>
    <row r="54" spans="1:7" ht="12" customHeight="1" x14ac:dyDescent="0.2">
      <c r="A54" s="358" t="s">
        <v>527</v>
      </c>
      <c r="B54" s="358" t="s">
        <v>1814</v>
      </c>
      <c r="C54" s="956" t="s">
        <v>1138</v>
      </c>
      <c r="D54" s="952" t="s">
        <v>1278</v>
      </c>
      <c r="E54" s="576"/>
      <c r="F54" s="1099">
        <f>'Expenditures 15-22'!G114</f>
        <v>42680</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3480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1214037</v>
      </c>
      <c r="G75" s="356"/>
    </row>
    <row r="76" spans="1:8" s="962" customFormat="1" ht="12" customHeight="1" thickTop="1" thickBot="1" x14ac:dyDescent="0.25">
      <c r="A76" s="582"/>
      <c r="B76" s="580"/>
      <c r="C76" s="581"/>
      <c r="D76" s="961" t="s">
        <v>1789</v>
      </c>
      <c r="E76" s="592"/>
      <c r="F76" s="1105">
        <f>(F14-F75)</f>
        <v>11956281</v>
      </c>
      <c r="G76" s="358"/>
    </row>
    <row r="77" spans="1:8" s="962" customFormat="1" ht="12" customHeight="1" thickTop="1" x14ac:dyDescent="0.2">
      <c r="A77" s="583"/>
      <c r="B77" s="580"/>
      <c r="C77" s="581"/>
      <c r="D77" s="961" t="s">
        <v>2024</v>
      </c>
      <c r="E77" s="592"/>
      <c r="F77" s="1566">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1051741</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2342223</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139896</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572658</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101446</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4207964</v>
      </c>
    </row>
    <row r="176" spans="1:7" ht="12" customHeight="1" x14ac:dyDescent="0.2">
      <c r="A176" s="585"/>
      <c r="B176" s="586"/>
      <c r="C176" s="587"/>
      <c r="D176" s="993" t="s">
        <v>1852</v>
      </c>
      <c r="E176" s="1047"/>
      <c r="F176" s="1109">
        <f>'PCTC-OEPP 28-29'!F76-F175</f>
        <v>7748317</v>
      </c>
    </row>
    <row r="177" spans="1:7" ht="12" customHeight="1" x14ac:dyDescent="0.2">
      <c r="A177" s="585"/>
      <c r="B177" s="586"/>
      <c r="C177" s="587"/>
      <c r="D177" s="993" t="s">
        <v>2008</v>
      </c>
      <c r="E177" s="1047"/>
      <c r="F177" s="1109">
        <f>'Cap Outlay Deprec 27'!I18</f>
        <v>48458</v>
      </c>
    </row>
    <row r="178" spans="1:7" ht="12" customHeight="1" x14ac:dyDescent="0.2">
      <c r="A178" s="585"/>
      <c r="B178" s="586"/>
      <c r="C178" s="587"/>
      <c r="D178" s="993" t="s">
        <v>1854</v>
      </c>
      <c r="E178" s="1047"/>
      <c r="F178" s="1109">
        <f>F176+F177</f>
        <v>7796775</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6" sqref="A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2" t="s">
        <v>1631</v>
      </c>
      <c r="B5" s="2403"/>
      <c r="C5" s="2403"/>
      <c r="D5" s="2403"/>
      <c r="E5" s="2403"/>
      <c r="F5" s="2403"/>
      <c r="G5" s="240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2085</v>
      </c>
      <c r="B11" s="2408"/>
      <c r="C11" s="2408"/>
      <c r="D11" s="2409"/>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7030003</v>
      </c>
      <c r="F19" s="764"/>
      <c r="G19" s="766">
        <f>'Expenditures 15-22'!K33-SUM('Expenditures 15-22'!G33,'Expenditures 15-22'!I33)+'Expenditures 15-22'!D223</f>
        <v>7030003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3268451</v>
      </c>
      <c r="F21" s="764"/>
      <c r="G21" s="766">
        <f>'Expenditures 15-22'!K42-SUM('Expenditures 15-22'!G42,'Expenditures 15-22'!I42)+'Expenditures 15-22'!K120-SUM('Expenditures 15-22'!G120,'Expenditures 15-22'!I120)+'Expenditures 15-22'!K174-SUM('Expenditures 15-22'!G174,'Expenditures 15-22'!I174)+'Expenditures 15-22'!D232</f>
        <v>3268451</v>
      </c>
      <c r="H21" s="286"/>
      <c r="I21" s="215"/>
    </row>
    <row r="22" spans="1:9" s="2" customFormat="1" ht="12" customHeight="1" x14ac:dyDescent="0.2">
      <c r="A22" s="763" t="s">
        <v>644</v>
      </c>
      <c r="B22" s="759"/>
      <c r="C22" s="758">
        <v>2200</v>
      </c>
      <c r="D22" s="764"/>
      <c r="E22" s="765">
        <f>'Expenditures 15-22'!K47-SUM('Expenditures 15-22'!G47,'Expenditures 15-22'!I47)+'Expenditures 15-22'!D237</f>
        <v>188038</v>
      </c>
      <c r="F22" s="764"/>
      <c r="G22" s="766">
        <f>'Expenditures 15-22'!K47-SUM('Expenditures 15-22'!G47,'Expenditures 15-22'!I47)+'Expenditures 15-22'!D237</f>
        <v>188038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1024525</v>
      </c>
      <c r="F23" s="764"/>
      <c r="G23" s="765">
        <f>'Expenditures 15-22'!K53-SUM('Expenditures 15-22'!G53,'Expenditures 15-22'!I53)+'Expenditures 15-22'!D251+'Expenditures 15-22'!K323-SUM('Expenditures 15-22'!G323,'Expenditures 15-22'!I323)</f>
        <v>1024525</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312837</v>
      </c>
      <c r="E26" s="765">
        <f>'Expenditures 15-22'!K122-SUM('Expenditures 15-22'!G122,'Expenditures 15-22'!I122)+E7</f>
        <v>0</v>
      </c>
      <c r="F26" s="765">
        <f>'Expenditures 15-22'!K59-SUM('Expenditures 15-22'!G59,'Expenditures 15-22'!I59)+'Expenditures 15-22'!D257-E7</f>
        <v>312837</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183806</v>
      </c>
      <c r="F28" s="768">
        <f>'Expenditures 15-22'!K61-SUM('Expenditures 15-22'!G61,'Expenditures 15-22'!I61)+'Expenditures 15-22'!K124-SUM('Expenditures 15-22'!G124,'Expenditures 15-22'!I124)+'Expenditures 15-22'!D260-E9</f>
        <v>183806</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312837</v>
      </c>
      <c r="E40" s="768">
        <f>SUM(E19:E39)</f>
        <v>11694823</v>
      </c>
      <c r="F40" s="768">
        <f>SUM(F19:F39)</f>
        <v>496643</v>
      </c>
      <c r="G40" s="768">
        <f>SUM(G19:G39)</f>
        <v>11511017</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312837</v>
      </c>
      <c r="F42" s="773" t="s">
        <v>553</v>
      </c>
      <c r="G42" s="769">
        <f>F40</f>
        <v>496643</v>
      </c>
    </row>
    <row r="43" spans="1:7" ht="12" customHeight="1" x14ac:dyDescent="0.2">
      <c r="A43" s="286"/>
      <c r="B43" s="215"/>
      <c r="C43" s="287"/>
      <c r="D43" s="773" t="s">
        <v>552</v>
      </c>
      <c r="E43" s="769">
        <f>E40</f>
        <v>11694823</v>
      </c>
      <c r="F43" s="773" t="s">
        <v>552</v>
      </c>
      <c r="G43" s="769">
        <f>G40</f>
        <v>11511017</v>
      </c>
    </row>
    <row r="44" spans="1:7" ht="12" customHeight="1" x14ac:dyDescent="0.2">
      <c r="A44" s="286"/>
      <c r="B44" s="215"/>
      <c r="C44" s="215"/>
      <c r="D44" s="783" t="s">
        <v>1165</v>
      </c>
      <c r="E44" s="784">
        <f>(E42/E43)</f>
        <v>2.6750041449964655E-2</v>
      </c>
      <c r="F44" s="783" t="s">
        <v>1165</v>
      </c>
      <c r="G44" s="784">
        <f>(G42/G43)</f>
        <v>4.3145014901811024E-2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6" sqref="A16"/>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14" t="s">
        <v>1932</v>
      </c>
      <c r="B5" s="2415"/>
      <c r="C5" s="2415"/>
      <c r="D5" s="2415"/>
      <c r="E5" s="2415"/>
    </row>
    <row r="6" spans="1:7" ht="12" customHeight="1" x14ac:dyDescent="0.25">
      <c r="A6" s="1924"/>
      <c r="B6" s="2416" t="str">
        <f>COVER!A17</f>
        <v>Sangamon Area SpEd Dist</v>
      </c>
      <c r="C6" s="2416"/>
      <c r="D6" s="2416"/>
      <c r="E6" s="1925"/>
    </row>
    <row r="7" spans="1:7" ht="11.25" customHeight="1" x14ac:dyDescent="0.25">
      <c r="A7" s="1924"/>
      <c r="B7" s="2417">
        <f>COVER!A13</f>
        <v>51084010061</v>
      </c>
      <c r="C7" s="2417"/>
      <c r="D7" s="2417"/>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c r="C19" s="1935"/>
      <c r="D19" s="1938"/>
      <c r="E19" s="1937"/>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c r="C31" s="1935"/>
      <c r="D31" s="1938"/>
      <c r="E31" s="1937"/>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6" sqref="A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Sangamon Area SpEd Dist</v>
      </c>
      <c r="J6" s="2437"/>
    </row>
    <row r="7" spans="1:10" x14ac:dyDescent="0.2">
      <c r="A7" s="2438" t="s">
        <v>1015</v>
      </c>
      <c r="B7" s="2439"/>
      <c r="C7" s="2439"/>
      <c r="D7" s="2439"/>
      <c r="E7" s="2440"/>
      <c r="F7" s="1605"/>
      <c r="G7" s="1594"/>
      <c r="H7" s="1604" t="s">
        <v>431</v>
      </c>
      <c r="I7" s="2441">
        <f>COVER!A13</f>
        <v>51084010061</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224015</v>
      </c>
      <c r="F12" s="1633"/>
      <c r="G12" s="1632">
        <f t="shared" ref="G12:G18" si="0">SUM(E12:F12)</f>
        <v>224015</v>
      </c>
      <c r="H12" s="1634"/>
      <c r="I12" s="1633"/>
      <c r="J12" s="1632">
        <f t="shared" ref="J12:J18" si="1">SUM(H12:I12)</f>
        <v>0</v>
      </c>
    </row>
    <row r="13" spans="1:10" ht="15" customHeight="1" x14ac:dyDescent="0.2">
      <c r="A13" s="1628">
        <v>2</v>
      </c>
      <c r="B13" s="1629" t="s">
        <v>45</v>
      </c>
      <c r="C13" s="1630"/>
      <c r="D13" s="1631">
        <v>2330</v>
      </c>
      <c r="E13" s="1632">
        <f>'Expenditures 15-22'!K51</f>
        <v>621092</v>
      </c>
      <c r="F13" s="1633"/>
      <c r="G13" s="1632">
        <f t="shared" si="0"/>
        <v>621092</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328087</v>
      </c>
      <c r="F15" s="1632">
        <f>'Expenditures 15-22'!K122</f>
        <v>0</v>
      </c>
      <c r="G15" s="1632">
        <f t="shared" si="0"/>
        <v>328087</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1173194</v>
      </c>
      <c r="F19" s="1640">
        <f t="shared" si="2"/>
        <v>0</v>
      </c>
      <c r="G19" s="1640">
        <f t="shared" si="2"/>
        <v>1173194</v>
      </c>
      <c r="H19" s="1640">
        <f t="shared" si="2"/>
        <v>0</v>
      </c>
      <c r="I19" s="1640">
        <f t="shared" si="2"/>
        <v>0</v>
      </c>
      <c r="J19" s="1640">
        <f t="shared" si="2"/>
        <v>0</v>
      </c>
    </row>
    <row r="20" spans="1:10" ht="25.5" customHeight="1" thickTop="1" x14ac:dyDescent="0.2">
      <c r="A20" s="1628">
        <v>9</v>
      </c>
      <c r="B20" s="2448" t="s">
        <v>2016</v>
      </c>
      <c r="C20" s="2446"/>
      <c r="D20" s="2447"/>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1891</v>
      </c>
      <c r="G27" s="2449"/>
    </row>
    <row r="28" spans="1:10" ht="28.5" customHeight="1" x14ac:dyDescent="0.2">
      <c r="B28" s="1643"/>
      <c r="C28" s="2451"/>
      <c r="D28" s="2451"/>
      <c r="E28" s="1910"/>
      <c r="F28" s="2451"/>
      <c r="G28" s="2451"/>
    </row>
    <row r="29" spans="1:10" x14ac:dyDescent="0.2">
      <c r="B29" s="1643"/>
      <c r="C29" s="1904" t="s">
        <v>2023</v>
      </c>
      <c r="E29" s="1909"/>
      <c r="F29" s="2450" t="s">
        <v>1892</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2088</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2170</v>
      </c>
    </row>
    <row r="6" spans="1:2" x14ac:dyDescent="0.2">
      <c r="A6" s="386">
        <v>2</v>
      </c>
      <c r="B6" t="s">
        <v>2171</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Sangamon Area SpEd Dist</v>
      </c>
    </row>
    <row r="65" spans="2:2" x14ac:dyDescent="0.2">
      <c r="B65" s="394">
        <f>COVER!A13</f>
        <v>51084010061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6" sqref="A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32" sqref="E32"/>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752475</xdr:colOff>
                <xdr:row>3</xdr:row>
                <xdr:rowOff>66675</xdr:rowOff>
              </from>
              <to>
                <xdr:col>0</xdr:col>
                <xdr:colOff>1666875</xdr:colOff>
                <xdr:row>7</xdr:row>
                <xdr:rowOff>104775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1952625</xdr:colOff>
                <xdr:row>3</xdr:row>
                <xdr:rowOff>66675</xdr:rowOff>
              </from>
              <to>
                <xdr:col>0</xdr:col>
                <xdr:colOff>2867025</xdr:colOff>
                <xdr:row>8</xdr:row>
                <xdr:rowOff>28575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1</xdr:col>
                <xdr:colOff>304800</xdr:colOff>
                <xdr:row>3</xdr:row>
                <xdr:rowOff>76200</xdr:rowOff>
              </from>
              <to>
                <xdr:col>3</xdr:col>
                <xdr:colOff>0</xdr:colOff>
                <xdr:row>8</xdr:row>
                <xdr:rowOff>38100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1873</v>
      </c>
      <c r="B4" s="2471"/>
      <c r="C4" s="2471"/>
      <c r="D4" s="2471"/>
      <c r="E4" s="2471"/>
      <c r="F4" s="2472"/>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12899208</v>
      </c>
      <c r="C6" s="1575">
        <f>'Acct Summary 7-8'!D8</f>
        <v>397</v>
      </c>
      <c r="D6" s="1575">
        <f>'Acct Summary 7-8'!F8</f>
        <v>0</v>
      </c>
      <c r="E6" s="1575">
        <f>'Acct Summary 7-8'!I8</f>
        <v>0</v>
      </c>
      <c r="F6" s="1575">
        <f>SUM(B6:E6)</f>
        <v>12899605</v>
      </c>
    </row>
    <row r="7" spans="1:8" s="1576" customFormat="1" ht="14.25" customHeight="1" thickBot="1" x14ac:dyDescent="0.25">
      <c r="A7" s="1574" t="s">
        <v>1636</v>
      </c>
      <c r="B7" s="1577">
        <f>'Acct Summary 7-8'!C17</f>
        <v>13166838</v>
      </c>
      <c r="C7" s="1577">
        <f>'Acct Summary 7-8'!D17</f>
        <v>3480</v>
      </c>
      <c r="D7" s="1577">
        <f>'Acct Summary 7-8'!F17</f>
        <v>0</v>
      </c>
      <c r="E7" s="1836"/>
      <c r="F7" s="1575">
        <f>SUM(B7:E7)</f>
        <v>13170318</v>
      </c>
    </row>
    <row r="8" spans="1:8" s="1576" customFormat="1" ht="14.25" thickTop="1" thickBot="1" x14ac:dyDescent="0.25">
      <c r="A8" s="1578" t="s">
        <v>1637</v>
      </c>
      <c r="B8" s="1579">
        <f>(B6-B7)</f>
        <v>-267630</v>
      </c>
      <c r="C8" s="1579">
        <f>(C6-C7)</f>
        <v>-3083</v>
      </c>
      <c r="D8" s="1579">
        <f>(D6-D7)</f>
        <v>0</v>
      </c>
      <c r="E8" s="1577">
        <f>(E6-E7)</f>
        <v>0</v>
      </c>
      <c r="F8" s="1580">
        <f>SUM(F6-F7)</f>
        <v>-270713</v>
      </c>
    </row>
    <row r="9" spans="1:8" s="1576" customFormat="1" ht="14.25" thickTop="1" thickBot="1" x14ac:dyDescent="0.25">
      <c r="A9" s="1581" t="s">
        <v>2018</v>
      </c>
      <c r="B9" s="1582">
        <f>'Acct Summary 7-8'!C81</f>
        <v>1310823</v>
      </c>
      <c r="C9" s="1582">
        <f>'Acct Summary 7-8'!D81</f>
        <v>271216</v>
      </c>
      <c r="D9" s="1582">
        <f>'Acct Summary 7-8'!F81</f>
        <v>0</v>
      </c>
      <c r="E9" s="1582">
        <f>'Acct Summary 7-8'!I81</f>
        <v>0</v>
      </c>
      <c r="F9" s="1661">
        <f>SUM(B9:E9)</f>
        <v>1582039</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2" customFormat="1" hidden="1" x14ac:dyDescent="0.2">
      <c r="A14" s="2457" t="s">
        <v>1946</v>
      </c>
      <c r="B14" s="2457"/>
      <c r="C14" s="2457"/>
      <c r="D14" s="2457"/>
      <c r="E14" s="2457"/>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3"/>
      <c r="B8" s="2474"/>
      <c r="C8" s="2474"/>
      <c r="D8" s="247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8" t="s">
        <v>1886</v>
      </c>
      <c r="D11" s="2479"/>
    </row>
    <row r="12" spans="1:4" s="4" customFormat="1" ht="12.75" x14ac:dyDescent="0.2">
      <c r="A12" s="1893"/>
      <c r="B12" s="227"/>
      <c r="C12" s="1892" t="s">
        <v>1885</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1909</v>
      </c>
      <c r="D28" s="232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6"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1" sqref="B1"/>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8" t="s">
        <v>2019</v>
      </c>
      <c r="B4" s="2509"/>
      <c r="C4" s="2509"/>
      <c r="D4" s="2509"/>
      <c r="E4" s="2509"/>
      <c r="F4" s="2509"/>
      <c r="G4" s="2509"/>
      <c r="H4" s="2509"/>
      <c r="I4" s="2509"/>
      <c r="J4" s="2509"/>
      <c r="K4" s="2509"/>
      <c r="L4" s="250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7" t="str">
        <f>COVER!A17</f>
        <v>Sangamon Area SpEd Dist</v>
      </c>
      <c r="B7" s="2498"/>
      <c r="C7" s="2498"/>
      <c r="D7" s="2510"/>
      <c r="E7" s="2511">
        <f>COVER!A13</f>
        <v>51084010061</v>
      </c>
      <c r="F7" s="2512"/>
      <c r="G7" s="2513" t="str">
        <f>COVER!T23</f>
        <v>060-004845</v>
      </c>
      <c r="H7" s="2514"/>
      <c r="I7" s="2514"/>
      <c r="J7" s="2514"/>
      <c r="K7" s="2514"/>
      <c r="L7" s="2515"/>
    </row>
    <row r="8" spans="1:29" ht="13.5" customHeight="1" x14ac:dyDescent="0.2">
      <c r="A8" s="2007" t="s">
        <v>1901</v>
      </c>
      <c r="B8" s="1959"/>
      <c r="C8" s="1949"/>
      <c r="D8" s="1949"/>
      <c r="E8" s="1961"/>
      <c r="F8" s="1950"/>
      <c r="G8" s="2010" t="s">
        <v>1387</v>
      </c>
      <c r="H8" s="1280"/>
      <c r="I8" s="1280"/>
      <c r="J8" s="1280"/>
      <c r="K8" s="1280"/>
      <c r="L8" s="1951"/>
    </row>
    <row r="9" spans="1:29" ht="13.5" customHeight="1" x14ac:dyDescent="0.2">
      <c r="A9" s="2516"/>
      <c r="B9" s="2486"/>
      <c r="C9" s="2486"/>
      <c r="D9" s="2486"/>
      <c r="E9" s="2486"/>
      <c r="F9" s="2517"/>
      <c r="G9" s="2485" t="str">
        <f>COVER!T13</f>
        <v>Pehlman and Dold, P.C.</v>
      </c>
      <c r="H9" s="2504"/>
      <c r="I9" s="2504"/>
      <c r="J9" s="2504"/>
      <c r="K9" s="2504"/>
      <c r="L9" s="2518"/>
    </row>
    <row r="10" spans="1:29" ht="13.5" customHeight="1" x14ac:dyDescent="0.2">
      <c r="A10" s="2494" t="str">
        <f>COVER!A38</f>
        <v>Mark Strawn, Director</v>
      </c>
      <c r="B10" s="2495"/>
      <c r="C10" s="2495"/>
      <c r="D10" s="2495"/>
      <c r="E10" s="2495"/>
      <c r="F10" s="2496"/>
      <c r="G10" s="2485" t="str">
        <f>COVER!T17</f>
        <v>100 North Amos Avenue</v>
      </c>
      <c r="H10" s="2487"/>
      <c r="I10" s="2487"/>
      <c r="J10" s="2487"/>
      <c r="K10" s="2487"/>
      <c r="L10" s="2500"/>
    </row>
    <row r="11" spans="1:29" ht="13.5" customHeight="1" x14ac:dyDescent="0.2">
      <c r="A11" s="2007" t="s">
        <v>1903</v>
      </c>
      <c r="B11" s="1959"/>
      <c r="C11" s="1949"/>
      <c r="D11" s="1961"/>
      <c r="E11" s="1949"/>
      <c r="F11" s="1950"/>
      <c r="G11" s="2485" t="str">
        <f>COVER!T19</f>
        <v>Springfield</v>
      </c>
      <c r="H11" s="2487"/>
      <c r="I11" s="2487"/>
      <c r="J11" s="2002" t="str">
        <f>COVER!X19</f>
        <v>IL</v>
      </c>
      <c r="K11" s="2002">
        <f>COVER!Z19</f>
        <v>62702</v>
      </c>
      <c r="L11" s="2001"/>
    </row>
    <row r="12" spans="1:29" ht="13.5" customHeight="1" x14ac:dyDescent="0.2">
      <c r="A12" s="2501" t="s">
        <v>1902</v>
      </c>
      <c r="B12" s="2502"/>
      <c r="C12" s="2502"/>
      <c r="D12" s="2502"/>
      <c r="E12" s="2502"/>
      <c r="F12" s="2503"/>
      <c r="G12" s="1918"/>
      <c r="H12" s="1296"/>
      <c r="I12" s="1296"/>
      <c r="J12" s="1296"/>
      <c r="K12" s="1296"/>
      <c r="L12" s="1919"/>
    </row>
    <row r="13" spans="1:29" ht="13.5" customHeight="1" x14ac:dyDescent="0.2">
      <c r="A13" s="2485"/>
      <c r="B13" s="2504"/>
      <c r="C13" s="2504"/>
      <c r="D13" s="2504"/>
      <c r="E13" s="1295"/>
      <c r="F13" s="2003"/>
      <c r="G13" s="2011" t="s">
        <v>1904</v>
      </c>
      <c r="H13" s="1952"/>
      <c r="I13" s="2505">
        <f>COVER!T25</f>
        <v>0</v>
      </c>
      <c r="J13" s="2506"/>
      <c r="K13" s="2506"/>
      <c r="L13" s="2507"/>
    </row>
    <row r="14" spans="1:29" ht="13.5" customHeight="1" x14ac:dyDescent="0.2">
      <c r="A14" s="2485" t="str">
        <f>COVER!A19</f>
        <v>2500 Taylor Ave</v>
      </c>
      <c r="B14" s="2486"/>
      <c r="C14" s="2486"/>
      <c r="D14" s="2486"/>
      <c r="E14" s="2000">
        <v>0</v>
      </c>
      <c r="F14" s="1294"/>
      <c r="G14" s="2012" t="s">
        <v>1386</v>
      </c>
      <c r="H14" s="1280"/>
      <c r="I14" s="1280"/>
      <c r="J14" s="1280"/>
      <c r="K14" s="1280"/>
      <c r="L14" s="1951"/>
    </row>
    <row r="15" spans="1:29" ht="13.5" customHeight="1" x14ac:dyDescent="0.2">
      <c r="A15" s="2485" t="str">
        <f>COVER!A21</f>
        <v>Springfield, IL</v>
      </c>
      <c r="B15" s="2487"/>
      <c r="C15" s="2487"/>
      <c r="D15" s="1279"/>
      <c r="E15" s="1920"/>
      <c r="F15" s="1293"/>
      <c r="G15" s="1999" t="str">
        <f>COVER!T15</f>
        <v>Dorinda L Fitzgerald</v>
      </c>
      <c r="H15" s="1280"/>
      <c r="I15" s="1280"/>
      <c r="J15" s="1280"/>
      <c r="K15" s="1280"/>
      <c r="L15" s="1951"/>
    </row>
    <row r="16" spans="1:29" ht="12.2" customHeight="1" x14ac:dyDescent="0.2">
      <c r="A16" s="1999"/>
      <c r="B16" s="1502"/>
      <c r="C16" s="2002">
        <f>COVER!A25</f>
        <v>62703</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80"/>
      <c r="I17" s="1280"/>
      <c r="J17" s="1280"/>
      <c r="K17" s="2013" t="s">
        <v>1384</v>
      </c>
      <c r="L17" s="1950"/>
      <c r="M17" s="1292"/>
    </row>
    <row r="18" spans="1:13" ht="12.2" customHeight="1" x14ac:dyDescent="0.2">
      <c r="A18" s="2494"/>
      <c r="B18" s="2495"/>
      <c r="C18" s="2495"/>
      <c r="D18" s="2495"/>
      <c r="E18" s="2495"/>
      <c r="F18" s="2496"/>
      <c r="G18" s="2497" t="str">
        <f>COVER!T21</f>
        <v>(217) 787-0563</v>
      </c>
      <c r="H18" s="2498"/>
      <c r="I18" s="2498"/>
      <c r="J18" s="2498"/>
      <c r="K18" s="2497" t="str">
        <f>COVER!X21</f>
        <v>(217) 787-9266</v>
      </c>
      <c r="L18" s="249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2025</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2026</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2027</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2028</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2029</v>
      </c>
      <c r="D32" s="1279"/>
      <c r="E32" s="1279"/>
      <c r="F32" s="1285"/>
      <c r="G32" s="1285"/>
      <c r="H32" s="1285"/>
      <c r="I32" s="1285"/>
      <c r="J32" s="1285"/>
      <c r="K32" s="1285"/>
      <c r="L32" s="1285"/>
    </row>
    <row r="33" spans="1:12" s="1278" customFormat="1" ht="10.9" customHeight="1" x14ac:dyDescent="0.2">
      <c r="B33" s="1284"/>
      <c r="C33" s="2015" t="s">
        <v>2030</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2031</v>
      </c>
      <c r="D35" s="1285"/>
      <c r="E35" s="1285"/>
      <c r="F35" s="1285"/>
      <c r="G35" s="1285"/>
      <c r="H35" s="1285"/>
      <c r="I35" s="1285"/>
      <c r="J35" s="1285"/>
      <c r="K35" s="1285"/>
      <c r="L35" s="1285"/>
    </row>
    <row r="36" spans="1:12" s="1278" customFormat="1" ht="10.9" customHeight="1" x14ac:dyDescent="0.2">
      <c r="B36" s="1284"/>
      <c r="C36" s="2015" t="s">
        <v>2032</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2033</v>
      </c>
      <c r="D38" s="1285"/>
      <c r="E38" s="1285"/>
    </row>
    <row r="39" spans="1:12" ht="9" customHeight="1" x14ac:dyDescent="0.2">
      <c r="B39" s="1284"/>
      <c r="C39" s="2015"/>
      <c r="D39" s="1283"/>
      <c r="E39" s="1283"/>
    </row>
    <row r="40" spans="1:12" s="1278" customFormat="1" ht="13.5" customHeight="1" x14ac:dyDescent="0.2">
      <c r="B40" s="1281"/>
      <c r="C40" s="2014" t="s">
        <v>2034</v>
      </c>
      <c r="D40" s="1285"/>
      <c r="E40" s="1285"/>
    </row>
    <row r="41" spans="1:12" ht="9" customHeight="1" x14ac:dyDescent="0.2">
      <c r="A41" s="1287"/>
      <c r="B41" s="1284"/>
      <c r="C41" s="2015"/>
      <c r="D41" s="1283"/>
      <c r="E41" s="1283"/>
    </row>
    <row r="42" spans="1:12" s="1278" customFormat="1" ht="13.5" customHeight="1" x14ac:dyDescent="0.2">
      <c r="B42" s="1281"/>
      <c r="C42" s="2014"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2036</v>
      </c>
      <c r="D46" s="1279"/>
      <c r="E46" s="1279"/>
      <c r="F46" s="1279"/>
      <c r="G46" s="1279"/>
      <c r="H46" s="1279"/>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9" t="str">
        <f>'Single Audit Cover'!A7</f>
        <v>Sangamon Area SpEd Dist</v>
      </c>
      <c r="B1" s="2520"/>
      <c r="C1" s="2520"/>
      <c r="D1" s="2520"/>
    </row>
    <row r="2" spans="1:11" s="2006" customFormat="1" ht="12.75" x14ac:dyDescent="0.2">
      <c r="A2" s="2521">
        <f>'Single Audit Cover'!E7</f>
        <v>51084010061</v>
      </c>
      <c r="B2" s="2522"/>
      <c r="C2" s="2522"/>
      <c r="D2" s="2522"/>
    </row>
    <row r="3" spans="1:11" s="2006" customFormat="1" ht="12.75" x14ac:dyDescent="0.2">
      <c r="A3" s="2519" t="s">
        <v>1895</v>
      </c>
      <c r="B3" s="2520"/>
      <c r="C3" s="2520"/>
      <c r="D3" s="2520"/>
    </row>
    <row r="4" spans="1:11" s="2006" customFormat="1" ht="4.5" customHeight="1" x14ac:dyDescent="0.2">
      <c r="A4" s="2004"/>
      <c r="B4" s="1998"/>
      <c r="C4" s="1998"/>
      <c r="D4" s="1998"/>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2040</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2041</v>
      </c>
      <c r="E28" s="1324"/>
      <c r="F28" s="1324"/>
      <c r="G28" s="1324"/>
      <c r="H28" s="1324"/>
      <c r="I28" s="1324"/>
      <c r="J28" s="1324"/>
      <c r="K28" s="1324"/>
    </row>
    <row r="29" spans="1:11" ht="10.5" customHeight="1" x14ac:dyDescent="0.2">
      <c r="A29" s="1301"/>
      <c r="D29" s="2103" t="s">
        <v>2042</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7"/>
      <c r="C42" s="1302">
        <v>11</v>
      </c>
      <c r="D42" s="2019" t="s">
        <v>2045</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2046</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2047</v>
      </c>
    </row>
    <row r="58" spans="1:4" x14ac:dyDescent="0.2">
      <c r="A58" s="1301"/>
      <c r="C58" s="1958"/>
      <c r="D58" s="1304" t="s">
        <v>1422</v>
      </c>
    </row>
    <row r="59" spans="1:4" ht="10.5" customHeight="1" x14ac:dyDescent="0.2">
      <c r="A59" s="1301"/>
      <c r="D59" s="1307" t="s">
        <v>1421</v>
      </c>
    </row>
    <row r="60" spans="1:4" ht="10.5" customHeight="1" x14ac:dyDescent="0.2">
      <c r="A60" s="1301"/>
      <c r="D60" s="2102" t="s">
        <v>2087</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2048</v>
      </c>
    </row>
    <row r="64" spans="1:4" ht="10.5" customHeight="1" x14ac:dyDescent="0.2">
      <c r="A64" s="1301"/>
      <c r="D64" s="2102" t="s">
        <v>2086</v>
      </c>
    </row>
    <row r="65" spans="1:4" x14ac:dyDescent="0.2">
      <c r="A65" s="1301"/>
      <c r="C65" s="1958"/>
      <c r="D65" s="1304" t="s">
        <v>1418</v>
      </c>
    </row>
    <row r="66" spans="1:4" ht="10.5" customHeight="1" x14ac:dyDescent="0.2">
      <c r="A66" s="1301"/>
      <c r="D66" s="1309" t="s">
        <v>1417</v>
      </c>
    </row>
    <row r="67" spans="1:4" ht="10.5" customHeight="1" x14ac:dyDescent="0.2">
      <c r="A67" s="1301"/>
      <c r="D67" s="1307" t="s">
        <v>2049</v>
      </c>
    </row>
    <row r="68" spans="1:4" ht="10.5" customHeight="1" x14ac:dyDescent="0.2">
      <c r="A68" s="1301"/>
      <c r="D68" s="2102" t="s">
        <v>2086</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2050</v>
      </c>
    </row>
    <row r="92" spans="1:4" x14ac:dyDescent="0.2">
      <c r="A92" s="1301"/>
      <c r="B92" s="1310"/>
      <c r="C92" s="1958"/>
      <c r="D92" s="1304" t="s">
        <v>1405</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6"/>
      <c r="C96" s="1305">
        <f>C91+1</f>
        <v>28</v>
      </c>
      <c r="D96" s="1304" t="s">
        <v>2052</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2053</v>
      </c>
    </row>
    <row r="101" spans="1:4" ht="3" customHeight="1" x14ac:dyDescent="0.2">
      <c r="A101" s="1301"/>
      <c r="B101" s="2018"/>
      <c r="C101" s="1305"/>
      <c r="D101" s="2020"/>
    </row>
    <row r="102" spans="1:4" x14ac:dyDescent="0.2">
      <c r="A102" s="1301"/>
      <c r="B102" s="1956"/>
      <c r="C102" s="1305">
        <f>C100+1</f>
        <v>31</v>
      </c>
      <c r="D102" s="1304" t="s">
        <v>2054</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2055</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Sangamon Area SpEd Dist</v>
      </c>
      <c r="B1" s="2525"/>
      <c r="C1" s="2525"/>
      <c r="D1" s="2525"/>
      <c r="E1" s="2525"/>
    </row>
    <row r="2" spans="1:5" x14ac:dyDescent="0.2">
      <c r="A2" s="2526">
        <f>'Single Audit Cover'!E7</f>
        <v>51084010061</v>
      </c>
      <c r="B2" s="2526"/>
      <c r="C2" s="2526"/>
      <c r="D2" s="2526"/>
      <c r="E2" s="252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'Acct Summary 7-8'!C7+'Acct Summary 7-8'!D7+'Acct Summary 7-8'!E7+'Acct Summary 7-8'!F7+'Acct Summary 7-8'!G7+'Acct Summary 7-8'!H7+'Acct Summary 7-8'!I7+'Acct Summary 7-8'!J7+'Acct Summary 7-8'!K7</f>
        <v>3253213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1905</v>
      </c>
      <c r="B17" s="1346" t="s">
        <v>1453</v>
      </c>
      <c r="C17" s="1346"/>
      <c r="D17" s="1345">
        <f>SUM('Revenues 9-14'!C271:D271,'Revenues 9-14'!F271:G271)*-1</f>
        <v>-572658</v>
      </c>
    </row>
    <row r="19" spans="1:4" ht="13.5" thickBot="1" x14ac:dyDescent="0.25">
      <c r="A19" s="2024" t="s">
        <v>1452</v>
      </c>
      <c r="D19" s="1344">
        <f>SUM(D10:D17)</f>
        <v>2680555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2680555</v>
      </c>
    </row>
    <row r="33" spans="1:4" x14ac:dyDescent="0.2">
      <c r="D33" s="1341"/>
    </row>
    <row r="34" spans="1:4" x14ac:dyDescent="0.2">
      <c r="A34" s="1332" t="s">
        <v>1449</v>
      </c>
    </row>
    <row r="35" spans="1:4" x14ac:dyDescent="0.2">
      <c r="A35" s="1332" t="s">
        <v>1448</v>
      </c>
      <c r="B35" s="1334" t="s">
        <v>1447</v>
      </c>
      <c r="D35" s="1340">
        <v>2686384</v>
      </c>
    </row>
    <row r="37" spans="1:4" x14ac:dyDescent="0.2">
      <c r="A37" s="1339" t="s">
        <v>1446</v>
      </c>
    </row>
    <row r="39" spans="1:4" ht="13.35" customHeight="1" x14ac:dyDescent="0.2">
      <c r="A39" s="1338" t="s">
        <v>1445</v>
      </c>
    </row>
    <row r="40" spans="1:4" x14ac:dyDescent="0.2">
      <c r="A40" s="2523" t="s">
        <v>2128</v>
      </c>
      <c r="B40" s="2524"/>
      <c r="D40" s="1337">
        <v>-5829</v>
      </c>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6">
        <f>SUM(D35:D45)</f>
        <v>2680555</v>
      </c>
    </row>
    <row r="49" spans="2:4" x14ac:dyDescent="0.2">
      <c r="B49" s="1335" t="s">
        <v>1443</v>
      </c>
      <c r="C49" s="1335"/>
      <c r="D49" s="191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9"/>
  <sheetViews>
    <sheetView showGridLines="0" zoomScaleNormal="100" workbookViewId="0">
      <selection activeCell="B1" sqref="B1:M1"/>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Sangamon Area SpEd Dist</v>
      </c>
      <c r="C1" s="2530"/>
      <c r="D1" s="2530"/>
      <c r="E1" s="2530"/>
      <c r="F1" s="2530"/>
      <c r="G1" s="2530"/>
      <c r="H1" s="2530"/>
      <c r="I1" s="2530"/>
      <c r="J1" s="2530"/>
      <c r="K1" s="2530"/>
      <c r="L1" s="2530"/>
      <c r="M1" s="2530"/>
    </row>
    <row r="2" spans="2:14" ht="15" x14ac:dyDescent="0.2">
      <c r="B2" s="2531">
        <f>'Single Audit Cover'!E7</f>
        <v>51084010061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2056</v>
      </c>
      <c r="C7" s="1394"/>
      <c r="D7" s="1393"/>
      <c r="E7" s="2030"/>
      <c r="F7" s="2031"/>
      <c r="G7" s="2030"/>
      <c r="H7" s="2032" t="s">
        <v>1484</v>
      </c>
      <c r="I7" s="2030"/>
      <c r="J7" s="2104" t="s">
        <v>1484</v>
      </c>
      <c r="K7" s="1389"/>
      <c r="L7" s="1388" t="s">
        <v>1482</v>
      </c>
      <c r="M7" s="1387"/>
    </row>
    <row r="8" spans="2:14" ht="15.75" x14ac:dyDescent="0.25">
      <c r="B8" s="2033" t="s">
        <v>2057</v>
      </c>
      <c r="C8" s="1394" t="s">
        <v>1486</v>
      </c>
      <c r="D8" s="1393" t="s">
        <v>1485</v>
      </c>
      <c r="E8" s="1392" t="s">
        <v>1484</v>
      </c>
      <c r="F8" s="1391" t="s">
        <v>1484</v>
      </c>
      <c r="G8" s="1390" t="s">
        <v>1484</v>
      </c>
      <c r="H8" s="2032" t="s">
        <v>1858</v>
      </c>
      <c r="I8" s="1389" t="s">
        <v>1484</v>
      </c>
      <c r="J8" s="2104" t="s">
        <v>2058</v>
      </c>
      <c r="K8" s="1389" t="s">
        <v>1483</v>
      </c>
      <c r="L8" s="1388" t="s">
        <v>1478</v>
      </c>
      <c r="M8" s="1387" t="s">
        <v>31</v>
      </c>
    </row>
    <row r="9" spans="2:14" ht="13.5" x14ac:dyDescent="0.2">
      <c r="B9" s="2034" t="s">
        <v>1481</v>
      </c>
      <c r="C9" s="1394" t="s">
        <v>1480</v>
      </c>
      <c r="D9" s="1393" t="s">
        <v>2059</v>
      </c>
      <c r="E9" s="1392" t="s">
        <v>1858</v>
      </c>
      <c r="F9" s="1391" t="s">
        <v>2058</v>
      </c>
      <c r="G9" s="1390" t="s">
        <v>1858</v>
      </c>
      <c r="H9" s="2032" t="s">
        <v>2060</v>
      </c>
      <c r="I9" s="1389" t="s">
        <v>2058</v>
      </c>
      <c r="J9" s="2104" t="s">
        <v>2060</v>
      </c>
      <c r="K9" s="1389" t="s">
        <v>1479</v>
      </c>
      <c r="L9" s="2035" t="s">
        <v>2061</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35.25" customHeight="1" x14ac:dyDescent="0.2">
      <c r="B11" s="1375" t="s">
        <v>2116</v>
      </c>
      <c r="C11" s="1378"/>
      <c r="D11" s="1377"/>
      <c r="E11" s="1376"/>
      <c r="F11" s="1376"/>
      <c r="G11" s="1376"/>
      <c r="H11" s="1376"/>
      <c r="I11" s="1376"/>
      <c r="J11" s="1376"/>
      <c r="K11" s="1376"/>
      <c r="L11" s="1376">
        <f>+G11+I11+K11</f>
        <v>0</v>
      </c>
      <c r="M11" s="1376"/>
    </row>
    <row r="12" spans="2:14" ht="20.100000000000001" customHeight="1" x14ac:dyDescent="0.2">
      <c r="B12" s="1375" t="s">
        <v>2106</v>
      </c>
      <c r="C12" s="1374" t="s">
        <v>2107</v>
      </c>
      <c r="D12" s="1373" t="s">
        <v>2109</v>
      </c>
      <c r="E12" s="1372">
        <v>1443308</v>
      </c>
      <c r="F12" s="1372">
        <v>689625</v>
      </c>
      <c r="G12" s="1372">
        <v>2318109</v>
      </c>
      <c r="H12" s="1372">
        <v>1000003</v>
      </c>
      <c r="I12" s="1372"/>
      <c r="J12" s="1372"/>
      <c r="K12" s="1372"/>
      <c r="L12" s="1376">
        <f t="shared" ref="L12:L24" si="0">+G12+I12+K12</f>
        <v>2318109</v>
      </c>
      <c r="M12" s="1372">
        <v>2651788</v>
      </c>
    </row>
    <row r="13" spans="2:14" ht="20.100000000000001" customHeight="1" x14ac:dyDescent="0.2">
      <c r="B13" s="1375" t="s">
        <v>2106</v>
      </c>
      <c r="C13" s="1374" t="s">
        <v>2107</v>
      </c>
      <c r="D13" s="1373" t="s">
        <v>2110</v>
      </c>
      <c r="E13" s="1372"/>
      <c r="F13" s="1372">
        <v>1652598</v>
      </c>
      <c r="G13" s="1372"/>
      <c r="H13" s="1372"/>
      <c r="I13" s="1372">
        <v>2387257</v>
      </c>
      <c r="J13" s="1372">
        <v>999999</v>
      </c>
      <c r="K13" s="1372">
        <v>99634</v>
      </c>
      <c r="L13" s="1376">
        <f t="shared" si="0"/>
        <v>2486891</v>
      </c>
      <c r="M13" s="1372">
        <v>2736429</v>
      </c>
    </row>
    <row r="14" spans="2:14" ht="20.100000000000001" customHeight="1" x14ac:dyDescent="0.2">
      <c r="B14" s="1375" t="s">
        <v>2108</v>
      </c>
      <c r="C14" s="1374"/>
      <c r="D14" s="1373"/>
      <c r="E14" s="1372">
        <v>1443308</v>
      </c>
      <c r="F14" s="1372">
        <v>2342223</v>
      </c>
      <c r="G14" s="1372">
        <v>2318109</v>
      </c>
      <c r="H14" s="1372">
        <v>1000003</v>
      </c>
      <c r="I14" s="1372">
        <v>2387257</v>
      </c>
      <c r="J14" s="1372">
        <v>999999</v>
      </c>
      <c r="K14" s="1372">
        <v>99634</v>
      </c>
      <c r="L14" s="1376">
        <f t="shared" si="0"/>
        <v>4805000</v>
      </c>
      <c r="M14" s="1372"/>
    </row>
    <row r="15" spans="2:14" ht="20.100000000000001" customHeight="1" x14ac:dyDescent="0.2">
      <c r="B15" s="1375" t="s">
        <v>2111</v>
      </c>
      <c r="C15" s="1374" t="s">
        <v>2112</v>
      </c>
      <c r="D15" s="1373" t="s">
        <v>2113</v>
      </c>
      <c r="E15" s="1372">
        <v>68707</v>
      </c>
      <c r="F15" s="1372">
        <v>32775</v>
      </c>
      <c r="G15" s="1372">
        <v>101482</v>
      </c>
      <c r="H15" s="1372">
        <v>101482</v>
      </c>
      <c r="I15" s="1372"/>
      <c r="J15" s="1372"/>
      <c r="K15" s="1372"/>
      <c r="L15" s="1376">
        <f t="shared" si="0"/>
        <v>101482</v>
      </c>
      <c r="M15" s="1372">
        <v>101482</v>
      </c>
    </row>
    <row r="16" spans="2:14" ht="20.100000000000001" customHeight="1" x14ac:dyDescent="0.2">
      <c r="B16" s="1375" t="s">
        <v>2111</v>
      </c>
      <c r="C16" s="1374" t="s">
        <v>2112</v>
      </c>
      <c r="D16" s="1373" t="s">
        <v>2114</v>
      </c>
      <c r="E16" s="1372"/>
      <c r="F16" s="1372">
        <v>64215</v>
      </c>
      <c r="G16" s="1372"/>
      <c r="H16" s="1372"/>
      <c r="I16" s="1372">
        <v>106823</v>
      </c>
      <c r="J16" s="1372">
        <v>106823</v>
      </c>
      <c r="K16" s="1372"/>
      <c r="L16" s="1376">
        <f t="shared" si="0"/>
        <v>106823</v>
      </c>
      <c r="M16" s="1372">
        <v>112164</v>
      </c>
    </row>
    <row r="17" spans="2:14" ht="20.100000000000001" customHeight="1" x14ac:dyDescent="0.2">
      <c r="B17" s="1375" t="s">
        <v>2115</v>
      </c>
      <c r="C17" s="1374"/>
      <c r="D17" s="1373"/>
      <c r="E17" s="1372">
        <v>68707</v>
      </c>
      <c r="F17" s="1372">
        <v>96990</v>
      </c>
      <c r="G17" s="1372">
        <v>101482</v>
      </c>
      <c r="H17" s="1372">
        <v>101482</v>
      </c>
      <c r="I17" s="1372">
        <v>106823</v>
      </c>
      <c r="J17" s="1372">
        <v>106823</v>
      </c>
      <c r="K17" s="1372">
        <v>0</v>
      </c>
      <c r="L17" s="1376">
        <f t="shared" si="0"/>
        <v>208305</v>
      </c>
      <c r="M17" s="1372"/>
    </row>
    <row r="18" spans="2:14" ht="33.75" customHeight="1" x14ac:dyDescent="0.2">
      <c r="B18" s="1375" t="s">
        <v>2117</v>
      </c>
      <c r="C18" s="1374"/>
      <c r="D18" s="1373"/>
      <c r="E18" s="1372">
        <v>1512015</v>
      </c>
      <c r="F18" s="1372">
        <v>2439213</v>
      </c>
      <c r="G18" s="1372">
        <v>2419591</v>
      </c>
      <c r="H18" s="1372">
        <v>1101485</v>
      </c>
      <c r="I18" s="1372">
        <v>2494080</v>
      </c>
      <c r="J18" s="1372">
        <v>1106822</v>
      </c>
      <c r="K18" s="1372">
        <v>99634</v>
      </c>
      <c r="L18" s="1376">
        <f t="shared" si="0"/>
        <v>5013305</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t="s">
        <v>2118</v>
      </c>
      <c r="C20" s="1374"/>
      <c r="D20" s="1373"/>
      <c r="E20" s="1372"/>
      <c r="F20" s="1372"/>
      <c r="G20" s="1372"/>
      <c r="H20" s="1372"/>
      <c r="I20" s="1372"/>
      <c r="J20" s="1372"/>
      <c r="K20" s="1372"/>
      <c r="L20" s="1376">
        <f t="shared" si="0"/>
        <v>0</v>
      </c>
      <c r="M20" s="1372"/>
    </row>
    <row r="21" spans="2:14" ht="37.5" customHeight="1" x14ac:dyDescent="0.2">
      <c r="B21" s="1375" t="s">
        <v>2124</v>
      </c>
      <c r="C21" s="1374">
        <v>84.126000000000005</v>
      </c>
      <c r="D21" s="1373" t="s">
        <v>2120</v>
      </c>
      <c r="E21" s="1372">
        <v>141115</v>
      </c>
      <c r="F21" s="1372">
        <v>6600</v>
      </c>
      <c r="G21" s="1372">
        <v>76561</v>
      </c>
      <c r="H21" s="1372"/>
      <c r="I21" s="1372">
        <v>71154</v>
      </c>
      <c r="J21" s="1372">
        <v>71154</v>
      </c>
      <c r="K21" s="1372"/>
      <c r="L21" s="1376">
        <f t="shared" si="0"/>
        <v>147715</v>
      </c>
      <c r="M21" s="1372">
        <v>154850</v>
      </c>
    </row>
    <row r="22" spans="2:14" ht="33.75" customHeight="1" x14ac:dyDescent="0.2">
      <c r="B22" s="1375" t="s">
        <v>2124</v>
      </c>
      <c r="C22" s="1374">
        <v>84.126000000000005</v>
      </c>
      <c r="D22" s="1373" t="s">
        <v>2121</v>
      </c>
      <c r="E22" s="1372"/>
      <c r="F22" s="1372">
        <v>94846</v>
      </c>
      <c r="G22" s="1372"/>
      <c r="H22" s="1372"/>
      <c r="I22" s="1372">
        <v>124736</v>
      </c>
      <c r="J22" s="1372"/>
      <c r="K22" s="1372"/>
      <c r="L22" s="1376">
        <f t="shared" si="0"/>
        <v>124736</v>
      </c>
      <c r="M22" s="1372">
        <v>147795</v>
      </c>
    </row>
    <row r="23" spans="2:14" ht="32.25" customHeight="1" x14ac:dyDescent="0.2">
      <c r="B23" s="1375" t="s">
        <v>2119</v>
      </c>
      <c r="C23" s="1374"/>
      <c r="D23" s="1373"/>
      <c r="E23" s="1372">
        <v>141115</v>
      </c>
      <c r="F23" s="1372">
        <v>101446</v>
      </c>
      <c r="G23" s="1372">
        <v>76561</v>
      </c>
      <c r="H23" s="1372">
        <v>0</v>
      </c>
      <c r="I23" s="1372">
        <v>195890</v>
      </c>
      <c r="J23" s="1372">
        <v>71154</v>
      </c>
      <c r="K23" s="1372">
        <v>0</v>
      </c>
      <c r="L23" s="1376">
        <f t="shared" si="0"/>
        <v>272451</v>
      </c>
      <c r="M23" s="1372"/>
    </row>
    <row r="24" spans="2:14" ht="20.100000000000001" customHeight="1" x14ac:dyDescent="0.2">
      <c r="B24" s="1375"/>
      <c r="C24" s="1374"/>
      <c r="D24" s="1373"/>
      <c r="E24" s="1372"/>
      <c r="F24" s="1372"/>
      <c r="G24" s="1372"/>
      <c r="H24" s="1372"/>
      <c r="I24" s="1372"/>
      <c r="J24" s="1372"/>
      <c r="K24" s="1372"/>
      <c r="L24" s="1376">
        <f t="shared" si="0"/>
        <v>0</v>
      </c>
      <c r="M24" s="1372"/>
      <c r="N24" s="1368"/>
    </row>
    <row r="25" spans="2:14" ht="12.75" customHeight="1" x14ac:dyDescent="0.2">
      <c r="B25" s="2037"/>
      <c r="C25" s="2038"/>
      <c r="D25" s="2039"/>
      <c r="E25" s="2040"/>
      <c r="F25" s="2040"/>
      <c r="G25" s="2040"/>
      <c r="H25" s="2040"/>
      <c r="I25" s="2040"/>
      <c r="J25" s="2040"/>
      <c r="K25" s="2040"/>
      <c r="L25" s="2040"/>
      <c r="M25" s="2040"/>
      <c r="N25" s="1368"/>
    </row>
    <row r="26" spans="2:14" x14ac:dyDescent="0.2">
      <c r="B26" s="1306"/>
      <c r="C26" s="1370"/>
      <c r="D26" s="1369"/>
      <c r="E26" s="1306"/>
      <c r="F26" s="1306"/>
      <c r="G26" s="1310"/>
      <c r="H26" s="1310"/>
      <c r="I26" s="1310"/>
      <c r="J26" s="1310"/>
      <c r="K26" s="1310"/>
      <c r="L26" s="1310"/>
      <c r="M26" s="1306"/>
      <c r="N26" s="1368"/>
    </row>
    <row r="27" spans="2:14" ht="13.5" customHeight="1" x14ac:dyDescent="0.2">
      <c r="B27" s="1371" t="s">
        <v>2062</v>
      </c>
      <c r="C27" s="1370"/>
      <c r="D27" s="1369"/>
      <c r="E27" s="1306"/>
      <c r="F27" s="1306"/>
      <c r="G27" s="1310"/>
      <c r="H27" s="1310"/>
      <c r="I27" s="1310"/>
      <c r="J27" s="1310"/>
      <c r="K27" s="1310"/>
      <c r="L27" s="1310"/>
      <c r="M27" s="1306"/>
      <c r="N27" s="1368"/>
    </row>
    <row r="28" spans="2:14" ht="8.25" customHeight="1" x14ac:dyDescent="0.2">
      <c r="B28" s="1371"/>
      <c r="C28" s="1370"/>
      <c r="D28" s="1369"/>
      <c r="E28" s="1306"/>
      <c r="F28" s="1306"/>
      <c r="G28" s="1310"/>
      <c r="H28" s="1310"/>
      <c r="I28" s="1310"/>
      <c r="J28" s="1310"/>
      <c r="K28" s="1310"/>
      <c r="L28" s="1310"/>
      <c r="M28" s="1306"/>
      <c r="N28" s="1368"/>
    </row>
    <row r="29" spans="2:14" x14ac:dyDescent="0.2">
      <c r="B29" s="1964" t="s">
        <v>1944</v>
      </c>
      <c r="C29" s="1965"/>
      <c r="D29" s="1966"/>
      <c r="E29" s="1967"/>
      <c r="F29" s="1967"/>
      <c r="G29" s="1967"/>
      <c r="H29" s="1967"/>
      <c r="I29" s="1351"/>
      <c r="J29" s="1351"/>
    </row>
    <row r="30" spans="2:14" x14ac:dyDescent="0.2">
      <c r="B30" s="1968"/>
      <c r="C30" s="1969"/>
      <c r="D30" s="1970"/>
      <c r="E30" s="1971"/>
      <c r="F30" s="1971"/>
      <c r="G30" s="1351"/>
      <c r="H30" s="1351"/>
      <c r="I30" s="1351"/>
      <c r="J30" s="1351"/>
    </row>
    <row r="31" spans="2:14" ht="13.5" customHeight="1" x14ac:dyDescent="0.2">
      <c r="B31" s="1343" t="s">
        <v>1467</v>
      </c>
      <c r="G31" s="1351"/>
      <c r="H31" s="1351"/>
      <c r="I31" s="1351"/>
      <c r="J31" s="1351"/>
    </row>
    <row r="32" spans="2:14" ht="13.5" customHeight="1" x14ac:dyDescent="0.2">
      <c r="B32" s="2041"/>
      <c r="C32" s="2042"/>
      <c r="D32" s="2043"/>
      <c r="E32" s="2044"/>
      <c r="F32" s="2044"/>
      <c r="G32" s="2044"/>
      <c r="H32" s="2044"/>
      <c r="I32" s="2044"/>
      <c r="J32" s="2044"/>
      <c r="K32" s="2045"/>
      <c r="L32" s="2045"/>
      <c r="M32" s="2044"/>
    </row>
    <row r="33" spans="2:13" ht="9.6" customHeight="1" x14ac:dyDescent="0.2">
      <c r="B33" s="1367"/>
      <c r="C33" s="1366"/>
      <c r="D33" s="1365"/>
      <c r="E33" s="1332"/>
      <c r="F33" s="1332"/>
      <c r="G33" s="1351"/>
      <c r="H33" s="1351"/>
      <c r="I33" s="1351"/>
      <c r="J33" s="1351"/>
    </row>
    <row r="34" spans="2:13" ht="11.25" customHeight="1" x14ac:dyDescent="0.2">
      <c r="B34" s="1362" t="s">
        <v>1466</v>
      </c>
      <c r="C34" s="1364"/>
      <c r="D34" s="1364"/>
      <c r="E34" s="1364"/>
      <c r="F34" s="1364"/>
      <c r="G34" s="1364"/>
      <c r="H34" s="1364"/>
      <c r="I34" s="1361"/>
      <c r="J34" s="1361"/>
      <c r="K34" s="1361"/>
      <c r="L34" s="1361"/>
      <c r="M34" s="1361"/>
    </row>
    <row r="35" spans="2:13" ht="11.25" customHeight="1" x14ac:dyDescent="0.2">
      <c r="B35" s="1363" t="s">
        <v>2063</v>
      </c>
      <c r="C35" s="1361"/>
      <c r="D35" s="1361"/>
      <c r="E35" s="1361"/>
      <c r="F35" s="1361"/>
      <c r="G35" s="1361"/>
      <c r="H35" s="1361"/>
      <c r="I35" s="1361"/>
      <c r="J35" s="1361"/>
      <c r="K35" s="1361"/>
      <c r="L35" s="1361"/>
      <c r="M35" s="1361"/>
    </row>
    <row r="36" spans="2:13" ht="3.95" customHeight="1" x14ac:dyDescent="0.2">
      <c r="B36" s="1363"/>
      <c r="C36" s="1361"/>
      <c r="D36" s="1361"/>
      <c r="E36" s="1361"/>
      <c r="F36" s="1361"/>
      <c r="G36" s="1361"/>
      <c r="H36" s="1361"/>
      <c r="I36" s="1361"/>
      <c r="J36" s="1361"/>
      <c r="K36" s="1361"/>
      <c r="L36" s="1361"/>
      <c r="M36" s="1361"/>
    </row>
    <row r="37" spans="2:13" ht="11.25" customHeight="1" x14ac:dyDescent="0.2">
      <c r="B37" s="1362" t="s">
        <v>1465</v>
      </c>
      <c r="C37" s="1361"/>
      <c r="D37" s="1361"/>
      <c r="E37" s="1361"/>
      <c r="F37" s="1361"/>
      <c r="G37" s="1361"/>
      <c r="H37" s="1361"/>
      <c r="I37" s="1361"/>
      <c r="J37" s="1361"/>
      <c r="K37" s="1361"/>
      <c r="L37" s="1361"/>
      <c r="M37" s="1361"/>
    </row>
    <row r="38" spans="2:13" ht="11.25" customHeight="1" x14ac:dyDescent="0.2">
      <c r="B38" s="1356" t="s">
        <v>2064</v>
      </c>
      <c r="C38" s="1359"/>
      <c r="D38" s="1358"/>
      <c r="E38" s="1356"/>
      <c r="F38" s="1356"/>
      <c r="G38" s="1356"/>
      <c r="H38" s="1356"/>
      <c r="I38" s="1356"/>
      <c r="J38" s="1356"/>
      <c r="K38" s="1357"/>
      <c r="L38" s="1357"/>
      <c r="M38" s="1356"/>
    </row>
    <row r="39" spans="2:13" ht="3.95" customHeight="1" x14ac:dyDescent="0.2">
      <c r="B39" s="1356"/>
      <c r="C39" s="1359"/>
      <c r="D39" s="1358"/>
      <c r="E39" s="1356"/>
      <c r="F39" s="1356"/>
      <c r="G39" s="1356"/>
      <c r="H39" s="1356"/>
      <c r="I39" s="1356"/>
      <c r="J39" s="1356"/>
      <c r="K39" s="1357"/>
      <c r="L39" s="1357"/>
      <c r="M39" s="1356"/>
    </row>
    <row r="40" spans="2:13" ht="11.25" customHeight="1" x14ac:dyDescent="0.2">
      <c r="B40" s="2046" t="s">
        <v>1938</v>
      </c>
      <c r="C40" s="1359"/>
      <c r="D40" s="1358"/>
      <c r="E40" s="1356"/>
      <c r="F40" s="1356"/>
      <c r="G40" s="1356"/>
      <c r="H40" s="1356"/>
      <c r="I40" s="1356"/>
      <c r="J40" s="1356"/>
      <c r="K40" s="1357"/>
      <c r="L40" s="1357"/>
      <c r="M40" s="1356"/>
    </row>
    <row r="41" spans="2:13" ht="3.95" customHeight="1" x14ac:dyDescent="0.2">
      <c r="B41" s="2046"/>
      <c r="C41" s="1359"/>
      <c r="D41" s="1358"/>
      <c r="E41" s="1356"/>
      <c r="F41" s="1356"/>
      <c r="G41" s="1356"/>
      <c r="H41" s="1356"/>
      <c r="I41" s="1356"/>
      <c r="J41" s="1356"/>
      <c r="K41" s="1357"/>
      <c r="L41" s="1357"/>
      <c r="M41" s="1356"/>
    </row>
    <row r="42" spans="2:13" ht="11.25" customHeight="1" x14ac:dyDescent="0.2">
      <c r="B42" s="1917" t="s">
        <v>1898</v>
      </c>
      <c r="C42" s="1359"/>
      <c r="D42" s="1358"/>
      <c r="E42" s="1356"/>
      <c r="F42" s="1356"/>
      <c r="G42" s="1356"/>
      <c r="H42" s="1356"/>
      <c r="I42" s="1356"/>
      <c r="J42" s="1356"/>
      <c r="K42" s="1357"/>
      <c r="L42" s="1357"/>
      <c r="M42" s="1356"/>
    </row>
    <row r="43" spans="2:13" ht="11.25" customHeight="1" x14ac:dyDescent="0.2">
      <c r="B43" s="1356" t="s">
        <v>2065</v>
      </c>
      <c r="G43" s="1351"/>
      <c r="H43" s="1351"/>
      <c r="I43" s="1351"/>
      <c r="J43" s="1351"/>
    </row>
    <row r="44" spans="2:13" ht="11.1" customHeight="1" x14ac:dyDescent="0.2">
      <c r="B44" s="1356"/>
      <c r="G44" s="1351"/>
      <c r="H44" s="1351"/>
      <c r="I44" s="1351"/>
      <c r="J44" s="1351"/>
    </row>
    <row r="45" spans="2:13" ht="11.1" customHeight="1" x14ac:dyDescent="0.2">
      <c r="B45" s="1356"/>
      <c r="G45" s="1351"/>
      <c r="H45" s="1351"/>
      <c r="I45" s="1351"/>
      <c r="J45" s="1351"/>
    </row>
    <row r="46" spans="2:13" ht="13.5" customHeight="1" x14ac:dyDescent="0.2">
      <c r="M46" s="1355"/>
    </row>
    <row r="47" spans="2:13" ht="13.5" customHeight="1" x14ac:dyDescent="0.2">
      <c r="M47" s="1355"/>
    </row>
    <row r="48" spans="2:13" ht="13.5" customHeight="1" x14ac:dyDescent="0.2">
      <c r="M48" s="1355"/>
    </row>
    <row r="49" spans="7:10" ht="13.5" customHeight="1" x14ac:dyDescent="0.2">
      <c r="G49" s="1351"/>
      <c r="H49" s="1351"/>
      <c r="I49" s="1351"/>
      <c r="J49" s="1351"/>
    </row>
    <row r="50" spans="7:10" ht="13.5" customHeight="1" x14ac:dyDescent="0.2">
      <c r="G50" s="1351"/>
      <c r="H50" s="1351"/>
      <c r="I50" s="1351"/>
      <c r="J50" s="1351"/>
    </row>
    <row r="51" spans="7:10" ht="13.5" customHeight="1" x14ac:dyDescent="0.2">
      <c r="G51" s="1351"/>
      <c r="H51" s="1351"/>
      <c r="I51" s="1351"/>
      <c r="J51" s="1351"/>
    </row>
    <row r="52" spans="7:10" ht="13.5" customHeight="1" x14ac:dyDescent="0.2">
      <c r="G52" s="1351"/>
      <c r="H52" s="1351"/>
      <c r="I52" s="1351"/>
      <c r="J52" s="1351"/>
    </row>
    <row r="53" spans="7:10" ht="13.5" customHeight="1" x14ac:dyDescent="0.2">
      <c r="G53" s="1351"/>
      <c r="H53" s="1351"/>
      <c r="I53" s="1351"/>
      <c r="J53" s="1351"/>
    </row>
    <row r="54" spans="7:10" ht="13.5" customHeight="1" x14ac:dyDescent="0.2">
      <c r="G54" s="1351"/>
      <c r="H54" s="1351"/>
      <c r="I54" s="1351"/>
      <c r="J54" s="1351"/>
    </row>
    <row r="55" spans="7:10" ht="13.5" customHeight="1" x14ac:dyDescent="0.2">
      <c r="G55" s="1351"/>
      <c r="H55" s="1351"/>
      <c r="I55" s="1351"/>
      <c r="J55" s="1351"/>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 sqref="B2:M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Sangamon Area SpEd Dist</v>
      </c>
      <c r="C1" s="2530"/>
      <c r="D1" s="2530"/>
      <c r="E1" s="2530"/>
      <c r="F1" s="2530"/>
      <c r="G1" s="2530"/>
      <c r="H1" s="2530"/>
      <c r="I1" s="2530"/>
      <c r="J1" s="2530"/>
      <c r="K1" s="2530"/>
      <c r="L1" s="2530"/>
      <c r="M1" s="2530"/>
    </row>
    <row r="2" spans="2:14" ht="15" x14ac:dyDescent="0.2">
      <c r="B2" s="2531">
        <f>'Single Audit Cover'!E7</f>
        <v>51084010061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2056</v>
      </c>
      <c r="C7" s="1394"/>
      <c r="D7" s="1393"/>
      <c r="E7" s="2030"/>
      <c r="F7" s="2031"/>
      <c r="G7" s="2030"/>
      <c r="H7" s="2032" t="s">
        <v>1484</v>
      </c>
      <c r="I7" s="2030"/>
      <c r="J7" s="2104" t="s">
        <v>1484</v>
      </c>
      <c r="K7" s="1389"/>
      <c r="L7" s="1388" t="s">
        <v>1482</v>
      </c>
      <c r="M7" s="1387"/>
    </row>
    <row r="8" spans="2:14" ht="15.75" x14ac:dyDescent="0.25">
      <c r="B8" s="2033" t="s">
        <v>2057</v>
      </c>
      <c r="C8" s="1394" t="s">
        <v>1486</v>
      </c>
      <c r="D8" s="1393" t="s">
        <v>1485</v>
      </c>
      <c r="E8" s="1392" t="s">
        <v>1484</v>
      </c>
      <c r="F8" s="1391" t="s">
        <v>1484</v>
      </c>
      <c r="G8" s="1390" t="s">
        <v>1484</v>
      </c>
      <c r="H8" s="2032" t="s">
        <v>1858</v>
      </c>
      <c r="I8" s="1389" t="s">
        <v>1484</v>
      </c>
      <c r="J8" s="2104" t="s">
        <v>2058</v>
      </c>
      <c r="K8" s="1389" t="s">
        <v>1483</v>
      </c>
      <c r="L8" s="1388" t="s">
        <v>1478</v>
      </c>
      <c r="M8" s="1387" t="s">
        <v>31</v>
      </c>
    </row>
    <row r="9" spans="2:14" ht="13.5" x14ac:dyDescent="0.2">
      <c r="B9" s="2034" t="s">
        <v>1481</v>
      </c>
      <c r="C9" s="1394" t="s">
        <v>1480</v>
      </c>
      <c r="D9" s="1393" t="s">
        <v>2059</v>
      </c>
      <c r="E9" s="1392" t="s">
        <v>1858</v>
      </c>
      <c r="F9" s="1391" t="s">
        <v>2058</v>
      </c>
      <c r="G9" s="1390" t="s">
        <v>1858</v>
      </c>
      <c r="H9" s="2032" t="s">
        <v>2060</v>
      </c>
      <c r="I9" s="1389" t="s">
        <v>2058</v>
      </c>
      <c r="J9" s="2104" t="s">
        <v>2060</v>
      </c>
      <c r="K9" s="1389" t="s">
        <v>1479</v>
      </c>
      <c r="L9" s="2035" t="s">
        <v>2061</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2122</v>
      </c>
      <c r="C11" s="1378"/>
      <c r="D11" s="1377"/>
      <c r="E11" s="1376"/>
      <c r="F11" s="1376"/>
      <c r="G11" s="1376"/>
      <c r="H11" s="1376"/>
      <c r="I11" s="1376"/>
      <c r="J11" s="1376"/>
      <c r="K11" s="1376"/>
      <c r="L11" s="1376">
        <f>+G11+I11+K11</f>
        <v>0</v>
      </c>
      <c r="M11" s="1376"/>
    </row>
    <row r="12" spans="2:14" ht="20.100000000000001" customHeight="1" x14ac:dyDescent="0.2">
      <c r="B12" s="1375" t="s">
        <v>2123</v>
      </c>
      <c r="C12" s="1374">
        <v>93.778000000000006</v>
      </c>
      <c r="D12" s="1373">
        <v>2016</v>
      </c>
      <c r="E12" s="1372">
        <v>102568</v>
      </c>
      <c r="F12" s="1372">
        <v>32491</v>
      </c>
      <c r="G12" s="1372">
        <v>135059</v>
      </c>
      <c r="H12" s="1372"/>
      <c r="I12" s="1372"/>
      <c r="J12" s="1372"/>
      <c r="K12" s="1372"/>
      <c r="L12" s="1376">
        <f t="shared" ref="L12:L27" si="0">+G12+I12+K12</f>
        <v>135059</v>
      </c>
      <c r="M12" s="1372" t="s">
        <v>2126</v>
      </c>
    </row>
    <row r="13" spans="2:14" ht="20.100000000000001" customHeight="1" x14ac:dyDescent="0.2">
      <c r="B13" s="1375" t="s">
        <v>2123</v>
      </c>
      <c r="C13" s="1374">
        <v>93.778000000000006</v>
      </c>
      <c r="D13" s="1373">
        <v>2017</v>
      </c>
      <c r="E13" s="1372"/>
      <c r="F13" s="1372">
        <v>113234</v>
      </c>
      <c r="G13" s="1372"/>
      <c r="H13" s="1372"/>
      <c r="I13" s="1372">
        <v>155629</v>
      </c>
      <c r="J13" s="1372"/>
      <c r="K13" s="1372"/>
      <c r="L13" s="1376">
        <f t="shared" si="0"/>
        <v>155629</v>
      </c>
      <c r="M13" s="1372" t="s">
        <v>2126</v>
      </c>
    </row>
    <row r="14" spans="2:14" ht="38.25" customHeight="1" x14ac:dyDescent="0.2">
      <c r="B14" s="1375" t="s">
        <v>2125</v>
      </c>
      <c r="C14" s="1374"/>
      <c r="D14" s="1373"/>
      <c r="E14" s="1372">
        <v>102568</v>
      </c>
      <c r="F14" s="1372">
        <v>145725</v>
      </c>
      <c r="G14" s="1372">
        <v>135059</v>
      </c>
      <c r="H14" s="1372">
        <v>0</v>
      </c>
      <c r="I14" s="1372">
        <v>155629</v>
      </c>
      <c r="J14" s="1372">
        <v>0</v>
      </c>
      <c r="K14" s="1372">
        <v>0</v>
      </c>
      <c r="L14" s="1376">
        <f t="shared" si="0"/>
        <v>290688</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t="s">
        <v>2127</v>
      </c>
      <c r="C17" s="1374"/>
      <c r="D17" s="1373"/>
      <c r="E17" s="1372">
        <v>1755698</v>
      </c>
      <c r="F17" s="1372">
        <v>2686384</v>
      </c>
      <c r="G17" s="1372">
        <v>2631211</v>
      </c>
      <c r="H17" s="1372">
        <v>1101485</v>
      </c>
      <c r="I17" s="1372">
        <v>2845599</v>
      </c>
      <c r="J17" s="1372">
        <v>1177976</v>
      </c>
      <c r="K17" s="1372">
        <v>99634</v>
      </c>
      <c r="L17" s="1376">
        <f t="shared" si="0"/>
        <v>5576444</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1944</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1938</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Sangamon Area SpEd Dist</v>
      </c>
      <c r="B1" s="2544"/>
      <c r="C1" s="2544"/>
      <c r="D1" s="2544"/>
      <c r="E1" s="1412"/>
    </row>
    <row r="2" spans="1:7" ht="13.5" customHeight="1" x14ac:dyDescent="0.2">
      <c r="A2" s="2545">
        <f>'Single Audit Cover'!E7</f>
        <v>51084010061</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1845</v>
      </c>
      <c r="C6" s="1351"/>
      <c r="D6" s="1351"/>
    </row>
    <row r="7" spans="1:7" ht="60.95" customHeight="1" x14ac:dyDescent="0.2">
      <c r="A7" s="2542" t="s">
        <v>2130</v>
      </c>
      <c r="B7" s="2542"/>
      <c r="C7" s="2542"/>
      <c r="D7" s="2542"/>
      <c r="E7" s="2542"/>
      <c r="F7" s="2542"/>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t="s">
        <v>2097</v>
      </c>
      <c r="D10" s="1974" t="s">
        <v>1935</v>
      </c>
      <c r="E10" s="1975"/>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42" t="s">
        <v>2129</v>
      </c>
      <c r="B13" s="2542"/>
      <c r="C13" s="2542"/>
      <c r="D13" s="2542"/>
      <c r="E13" s="2542"/>
      <c r="F13" s="2542"/>
    </row>
    <row r="14" spans="1:7" ht="9.75" customHeight="1" x14ac:dyDescent="0.2">
      <c r="C14" s="1339"/>
      <c r="D14" s="1339"/>
    </row>
    <row r="15" spans="1:7" ht="13.5" customHeight="1" x14ac:dyDescent="0.2">
      <c r="C15" s="1738" t="s">
        <v>1493</v>
      </c>
      <c r="D15" s="2540" t="s">
        <v>1492</v>
      </c>
      <c r="E15" s="2540"/>
      <c r="F15" s="2540"/>
    </row>
    <row r="16" spans="1:7" ht="13.5" customHeight="1" x14ac:dyDescent="0.2">
      <c r="A16" s="1371"/>
      <c r="B16" s="1343" t="s">
        <v>1491</v>
      </c>
      <c r="C16" s="1738" t="s">
        <v>1490</v>
      </c>
      <c r="D16" s="2541" t="s">
        <v>2067</v>
      </c>
      <c r="E16" s="2541"/>
      <c r="F16" s="2541"/>
    </row>
    <row r="17" spans="1:6" ht="20.45" customHeight="1" x14ac:dyDescent="0.2">
      <c r="A17" s="2049"/>
      <c r="B17" s="2050" t="s">
        <v>2131</v>
      </c>
      <c r="C17" s="1963" t="s">
        <v>2107</v>
      </c>
      <c r="D17" s="2535">
        <v>35642</v>
      </c>
      <c r="E17" s="2535"/>
      <c r="F17" s="2535"/>
    </row>
    <row r="18" spans="1:6" ht="20.65" customHeight="1" x14ac:dyDescent="0.2">
      <c r="A18" s="2049"/>
      <c r="B18" s="2050" t="s">
        <v>2132</v>
      </c>
      <c r="C18" s="1963" t="s">
        <v>2107</v>
      </c>
      <c r="D18" s="2535">
        <v>77030</v>
      </c>
      <c r="E18" s="2535"/>
      <c r="F18" s="2535"/>
    </row>
    <row r="19" spans="1:6" ht="20.65" customHeight="1" x14ac:dyDescent="0.2">
      <c r="A19" s="2049"/>
      <c r="B19" s="2050" t="s">
        <v>2133</v>
      </c>
      <c r="C19" s="1963" t="s">
        <v>2107</v>
      </c>
      <c r="D19" s="2535">
        <v>109815</v>
      </c>
      <c r="E19" s="2535"/>
      <c r="F19" s="2535"/>
    </row>
    <row r="20" spans="1:6" ht="20.65" customHeight="1" x14ac:dyDescent="0.2">
      <c r="A20" s="2049"/>
      <c r="B20" s="2050" t="s">
        <v>2134</v>
      </c>
      <c r="C20" s="1963" t="s">
        <v>2107</v>
      </c>
      <c r="D20" s="2535">
        <v>20720</v>
      </c>
      <c r="E20" s="2535"/>
      <c r="F20" s="2535"/>
    </row>
    <row r="21" spans="1:6" ht="20.65" customHeight="1" x14ac:dyDescent="0.2">
      <c r="A21" s="2049"/>
      <c r="B21" s="2050" t="s">
        <v>2135</v>
      </c>
      <c r="C21" s="1963" t="s">
        <v>2107</v>
      </c>
      <c r="D21" s="2535">
        <v>70407</v>
      </c>
      <c r="E21" s="2535"/>
      <c r="F21" s="2535"/>
    </row>
    <row r="22" spans="1:6" ht="20.65" customHeight="1" x14ac:dyDescent="0.2">
      <c r="A22" s="2049"/>
      <c r="B22" s="2050" t="s">
        <v>2136</v>
      </c>
      <c r="C22" s="1963" t="s">
        <v>2107</v>
      </c>
      <c r="D22" s="2535">
        <v>137859</v>
      </c>
      <c r="E22" s="2535"/>
      <c r="F22" s="2535"/>
    </row>
    <row r="23" spans="1:6" ht="20.65" customHeight="1" x14ac:dyDescent="0.2">
      <c r="A23" s="2049"/>
      <c r="B23" s="2050" t="s">
        <v>2137</v>
      </c>
      <c r="C23" s="1963" t="s">
        <v>2107</v>
      </c>
      <c r="D23" s="2535">
        <v>52850</v>
      </c>
      <c r="E23" s="2535"/>
      <c r="F23" s="2535"/>
    </row>
    <row r="24" spans="1:6" ht="20.65" customHeight="1" x14ac:dyDescent="0.2">
      <c r="A24" s="2049"/>
      <c r="B24" s="2050" t="s">
        <v>2138</v>
      </c>
      <c r="C24" s="1963" t="s">
        <v>2107</v>
      </c>
      <c r="D24" s="2535">
        <v>92220</v>
      </c>
      <c r="E24" s="2535"/>
      <c r="F24" s="2535"/>
    </row>
    <row r="25" spans="1:6" ht="20.65" customHeight="1" x14ac:dyDescent="0.2">
      <c r="A25" s="2049"/>
      <c r="B25" s="2050" t="s">
        <v>2139</v>
      </c>
      <c r="C25" s="1963" t="s">
        <v>2107</v>
      </c>
      <c r="D25" s="2535">
        <v>101529</v>
      </c>
      <c r="E25" s="2535"/>
      <c r="F25" s="2535"/>
    </row>
    <row r="26" spans="1:6" ht="20.65" customHeight="1" x14ac:dyDescent="0.2">
      <c r="A26" s="2049"/>
      <c r="B26" s="2050" t="s">
        <v>2140</v>
      </c>
      <c r="C26" s="1963" t="s">
        <v>2107</v>
      </c>
      <c r="D26" s="2535">
        <v>120757</v>
      </c>
      <c r="E26" s="2535"/>
      <c r="F26" s="2535"/>
    </row>
    <row r="27" spans="1:6" ht="20.65" customHeight="1" x14ac:dyDescent="0.2">
      <c r="A27" s="2049"/>
      <c r="B27" s="2050" t="s">
        <v>2141</v>
      </c>
      <c r="C27" s="1963" t="s">
        <v>2107</v>
      </c>
      <c r="D27" s="2535">
        <v>51953</v>
      </c>
      <c r="E27" s="2535"/>
      <c r="F27" s="2535"/>
    </row>
    <row r="28" spans="1:6" ht="20.65" customHeight="1" x14ac:dyDescent="0.2">
      <c r="A28" s="2049"/>
      <c r="B28" s="2050" t="s">
        <v>2142</v>
      </c>
      <c r="C28" s="1963" t="s">
        <v>2107</v>
      </c>
      <c r="D28" s="2535">
        <v>30868</v>
      </c>
      <c r="E28" s="2535"/>
      <c r="F28" s="2535"/>
    </row>
    <row r="29" spans="1:6" ht="20.65" customHeight="1" x14ac:dyDescent="0.2">
      <c r="A29" s="2049"/>
      <c r="B29" s="2050" t="s">
        <v>2143</v>
      </c>
      <c r="C29" s="1963" t="s">
        <v>2107</v>
      </c>
      <c r="D29" s="2535">
        <v>98349</v>
      </c>
      <c r="E29" s="2535"/>
      <c r="F29" s="2535"/>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36" t="s">
        <v>2144</v>
      </c>
      <c r="B32" s="2536"/>
      <c r="C32" s="2536"/>
      <c r="D32" s="2536"/>
      <c r="E32" s="2536"/>
      <c r="F32" s="2536"/>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37">
        <f>+C33+C34</f>
        <v>0</v>
      </c>
      <c r="F34" s="2538"/>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t="s">
        <v>442</v>
      </c>
      <c r="D38" s="1676"/>
      <c r="E38" s="1406"/>
    </row>
    <row r="39" spans="1:6" ht="14.25" customHeight="1" x14ac:dyDescent="0.2">
      <c r="A39" s="1482"/>
      <c r="B39" s="1674" t="s">
        <v>1758</v>
      </c>
      <c r="C39" s="1680" t="s">
        <v>442</v>
      </c>
      <c r="D39" s="1676"/>
      <c r="E39" s="1406"/>
    </row>
    <row r="40" spans="1:6" ht="14.25" customHeight="1" x14ac:dyDescent="0.2">
      <c r="A40" s="1482"/>
      <c r="B40" s="1674" t="s">
        <v>1759</v>
      </c>
      <c r="C40" s="1680" t="s">
        <v>442</v>
      </c>
      <c r="D40" s="1676"/>
      <c r="E40" s="1406"/>
    </row>
    <row r="41" spans="1:6" ht="14.25" customHeight="1" x14ac:dyDescent="0.2">
      <c r="A41" s="1482"/>
      <c r="B41" s="1674" t="s">
        <v>1760</v>
      </c>
      <c r="C41" s="1680" t="s">
        <v>442</v>
      </c>
      <c r="D41" s="1676"/>
      <c r="E41" s="1406"/>
    </row>
    <row r="42" spans="1:6" ht="14.25" customHeight="1" x14ac:dyDescent="0.2">
      <c r="A42" s="1482" t="s">
        <v>1761</v>
      </c>
      <c r="B42" s="1674"/>
      <c r="C42" s="1680" t="s">
        <v>442</v>
      </c>
      <c r="D42" s="1676"/>
      <c r="E42" s="1406"/>
    </row>
    <row r="43" spans="1:6" ht="14.25" customHeight="1" x14ac:dyDescent="0.2">
      <c r="A43" s="1482" t="s">
        <v>1762</v>
      </c>
      <c r="B43" s="1674"/>
      <c r="C43" s="1681" t="s">
        <v>652</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9" t="s">
        <v>2070</v>
      </c>
      <c r="C49" s="2539"/>
      <c r="D49" s="2539"/>
      <c r="E49" s="1402"/>
    </row>
    <row r="50" spans="1:5" s="1356" customFormat="1" ht="3.75" customHeight="1" x14ac:dyDescent="0.2">
      <c r="A50" s="1403"/>
      <c r="B50" s="2055"/>
      <c r="C50" s="2055"/>
      <c r="D50" s="2055"/>
      <c r="E50" s="1402"/>
    </row>
    <row r="51" spans="1:5" s="1356" customFormat="1" ht="20.25" customHeight="1" x14ac:dyDescent="0.2">
      <c r="A51" s="1401">
        <v>6</v>
      </c>
      <c r="B51" s="2534" t="s">
        <v>1939</v>
      </c>
      <c r="C51" s="2534"/>
      <c r="D51" s="2534"/>
    </row>
    <row r="52" spans="1:5" ht="14.25" customHeight="1" x14ac:dyDescent="0.2">
      <c r="A52" s="1401"/>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Sangamon Area SpEd Dist</v>
      </c>
      <c r="B1" s="2544"/>
      <c r="C1" s="2544"/>
      <c r="D1" s="2544"/>
      <c r="E1" s="1412"/>
    </row>
    <row r="2" spans="1:7" ht="13.5" customHeight="1" x14ac:dyDescent="0.2">
      <c r="A2" s="2545">
        <f>'Single Audit Cover'!E7</f>
        <v>51084010061</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1845</v>
      </c>
      <c r="C6" s="1351"/>
      <c r="D6" s="1351"/>
    </row>
    <row r="7" spans="1:7" ht="60.95" customHeight="1" x14ac:dyDescent="0.2">
      <c r="A7" s="2542" t="s">
        <v>2130</v>
      </c>
      <c r="B7" s="2542"/>
      <c r="C7" s="2542"/>
      <c r="D7" s="2542"/>
      <c r="E7" s="2542"/>
      <c r="F7" s="2542"/>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t="s">
        <v>2097</v>
      </c>
      <c r="D10" s="1974" t="s">
        <v>1935</v>
      </c>
      <c r="E10" s="1975"/>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42" t="s">
        <v>2129</v>
      </c>
      <c r="B13" s="2542"/>
      <c r="C13" s="2542"/>
      <c r="D13" s="2542"/>
      <c r="E13" s="2542"/>
      <c r="F13" s="2542"/>
    </row>
    <row r="14" spans="1:7" ht="9.75" customHeight="1" x14ac:dyDescent="0.2">
      <c r="C14" s="1339"/>
      <c r="D14" s="1339"/>
    </row>
    <row r="15" spans="1:7" ht="13.5" customHeight="1" x14ac:dyDescent="0.2">
      <c r="C15" s="2108" t="s">
        <v>1493</v>
      </c>
      <c r="D15" s="2540" t="s">
        <v>1492</v>
      </c>
      <c r="E15" s="2540"/>
      <c r="F15" s="2540"/>
    </row>
    <row r="16" spans="1:7" ht="13.5" customHeight="1" x14ac:dyDescent="0.2">
      <c r="A16" s="1371"/>
      <c r="B16" s="1343" t="s">
        <v>1491</v>
      </c>
      <c r="C16" s="2108" t="s">
        <v>1490</v>
      </c>
      <c r="D16" s="2541" t="s">
        <v>2067</v>
      </c>
      <c r="E16" s="2541"/>
      <c r="F16" s="2541"/>
    </row>
    <row r="17" spans="1:6" ht="20.45" customHeight="1" x14ac:dyDescent="0.2">
      <c r="A17" s="2049"/>
      <c r="B17" s="2050" t="s">
        <v>2131</v>
      </c>
      <c r="C17" s="1963" t="s">
        <v>2112</v>
      </c>
      <c r="D17" s="2535">
        <v>1457</v>
      </c>
      <c r="E17" s="2535"/>
      <c r="F17" s="2535"/>
    </row>
    <row r="18" spans="1:6" ht="20.65" customHeight="1" x14ac:dyDescent="0.2">
      <c r="A18" s="2049"/>
      <c r="B18" s="2050" t="s">
        <v>2132</v>
      </c>
      <c r="C18" s="1963" t="s">
        <v>2112</v>
      </c>
      <c r="D18" s="2535">
        <v>7769</v>
      </c>
      <c r="E18" s="2535"/>
      <c r="F18" s="2535"/>
    </row>
    <row r="19" spans="1:6" ht="20.65" customHeight="1" x14ac:dyDescent="0.2">
      <c r="A19" s="2049"/>
      <c r="B19" s="2050" t="s">
        <v>2133</v>
      </c>
      <c r="C19" s="1963" t="s">
        <v>2112</v>
      </c>
      <c r="D19" s="2535">
        <v>19422</v>
      </c>
      <c r="E19" s="2535"/>
      <c r="F19" s="2535"/>
    </row>
    <row r="20" spans="1:6" ht="20.65" customHeight="1" x14ac:dyDescent="0.2">
      <c r="A20" s="2049"/>
      <c r="B20" s="2050" t="s">
        <v>2134</v>
      </c>
      <c r="C20" s="1963" t="s">
        <v>2112</v>
      </c>
      <c r="D20" s="2535">
        <v>1457</v>
      </c>
      <c r="E20" s="2535"/>
      <c r="F20" s="2535"/>
    </row>
    <row r="21" spans="1:6" ht="20.65" customHeight="1" x14ac:dyDescent="0.2">
      <c r="A21" s="2049"/>
      <c r="B21" s="2050" t="s">
        <v>2135</v>
      </c>
      <c r="C21" s="1963" t="s">
        <v>2112</v>
      </c>
      <c r="D21" s="2535">
        <v>6798</v>
      </c>
      <c r="E21" s="2535"/>
      <c r="F21" s="2535"/>
    </row>
    <row r="22" spans="1:6" ht="20.65" customHeight="1" x14ac:dyDescent="0.2">
      <c r="A22" s="2049"/>
      <c r="B22" s="2050" t="s">
        <v>2136</v>
      </c>
      <c r="C22" s="1963" t="s">
        <v>2112</v>
      </c>
      <c r="D22" s="2535">
        <v>19422</v>
      </c>
      <c r="E22" s="2535"/>
      <c r="F22" s="2535"/>
    </row>
    <row r="23" spans="1:6" ht="20.65" customHeight="1" x14ac:dyDescent="0.2">
      <c r="A23" s="2049"/>
      <c r="B23" s="2050" t="s">
        <v>2137</v>
      </c>
      <c r="C23" s="1963" t="s">
        <v>2112</v>
      </c>
      <c r="D23" s="2535">
        <v>4370</v>
      </c>
      <c r="E23" s="2535"/>
      <c r="F23" s="2535"/>
    </row>
    <row r="24" spans="1:6" ht="20.65" customHeight="1" x14ac:dyDescent="0.2">
      <c r="A24" s="2049"/>
      <c r="B24" s="2050" t="s">
        <v>2138</v>
      </c>
      <c r="C24" s="1963" t="s">
        <v>2112</v>
      </c>
      <c r="D24" s="2535">
        <v>5827</v>
      </c>
      <c r="E24" s="2535"/>
      <c r="F24" s="2535"/>
    </row>
    <row r="25" spans="1:6" ht="20.65" customHeight="1" x14ac:dyDescent="0.2">
      <c r="A25" s="2049"/>
      <c r="B25" s="2050" t="s">
        <v>2139</v>
      </c>
      <c r="C25" s="1963" t="s">
        <v>2112</v>
      </c>
      <c r="D25" s="2535">
        <v>13110</v>
      </c>
      <c r="E25" s="2535"/>
      <c r="F25" s="2535"/>
    </row>
    <row r="26" spans="1:6" ht="20.65" customHeight="1" x14ac:dyDescent="0.2">
      <c r="A26" s="2049"/>
      <c r="B26" s="2050" t="s">
        <v>2140</v>
      </c>
      <c r="C26" s="1963" t="s">
        <v>2112</v>
      </c>
      <c r="D26" s="2535">
        <v>10197</v>
      </c>
      <c r="E26" s="2535"/>
      <c r="F26" s="2535"/>
    </row>
    <row r="27" spans="1:6" ht="20.65" customHeight="1" x14ac:dyDescent="0.2">
      <c r="A27" s="2049"/>
      <c r="B27" s="2050" t="s">
        <v>2141</v>
      </c>
      <c r="C27" s="1963" t="s">
        <v>2112</v>
      </c>
      <c r="D27" s="2535">
        <v>6312</v>
      </c>
      <c r="E27" s="2535"/>
      <c r="F27" s="2535"/>
    </row>
    <row r="28" spans="1:6" ht="20.65" customHeight="1" x14ac:dyDescent="0.2">
      <c r="A28" s="2049"/>
      <c r="B28" s="2050" t="s">
        <v>2142</v>
      </c>
      <c r="C28" s="1963" t="s">
        <v>2112</v>
      </c>
      <c r="D28" s="2535">
        <v>4855</v>
      </c>
      <c r="E28" s="2535"/>
      <c r="F28" s="2535"/>
    </row>
    <row r="29" spans="1:6" ht="20.65" customHeight="1" x14ac:dyDescent="0.2">
      <c r="A29" s="2049"/>
      <c r="B29" s="2050" t="s">
        <v>2143</v>
      </c>
      <c r="C29" s="1963" t="s">
        <v>2112</v>
      </c>
      <c r="D29" s="2535">
        <v>5827</v>
      </c>
      <c r="E29" s="2535"/>
      <c r="F29" s="2535"/>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36" t="s">
        <v>2144</v>
      </c>
      <c r="B32" s="2536"/>
      <c r="C32" s="2536"/>
      <c r="D32" s="2536"/>
      <c r="E32" s="2536"/>
      <c r="F32" s="2536"/>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37">
        <f>+C33+C34</f>
        <v>0</v>
      </c>
      <c r="F34" s="2538"/>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t="s">
        <v>442</v>
      </c>
      <c r="D38" s="1676"/>
      <c r="E38" s="1406"/>
    </row>
    <row r="39" spans="1:6" ht="14.25" customHeight="1" x14ac:dyDescent="0.2">
      <c r="A39" s="1482"/>
      <c r="B39" s="1674" t="s">
        <v>1758</v>
      </c>
      <c r="C39" s="1680" t="s">
        <v>442</v>
      </c>
      <c r="D39" s="1676"/>
      <c r="E39" s="1406"/>
    </row>
    <row r="40" spans="1:6" ht="14.25" customHeight="1" x14ac:dyDescent="0.2">
      <c r="A40" s="1482"/>
      <c r="B40" s="1674" t="s">
        <v>1759</v>
      </c>
      <c r="C40" s="1680" t="s">
        <v>442</v>
      </c>
      <c r="D40" s="1676"/>
      <c r="E40" s="1406"/>
    </row>
    <row r="41" spans="1:6" ht="14.25" customHeight="1" x14ac:dyDescent="0.2">
      <c r="A41" s="1482"/>
      <c r="B41" s="1674" t="s">
        <v>1760</v>
      </c>
      <c r="C41" s="1680" t="s">
        <v>442</v>
      </c>
      <c r="D41" s="1676"/>
      <c r="E41" s="1406"/>
    </row>
    <row r="42" spans="1:6" ht="14.25" customHeight="1" x14ac:dyDescent="0.2">
      <c r="A42" s="1482" t="s">
        <v>1761</v>
      </c>
      <c r="B42" s="1674"/>
      <c r="C42" s="1680" t="s">
        <v>442</v>
      </c>
      <c r="D42" s="1676"/>
      <c r="E42" s="1406"/>
    </row>
    <row r="43" spans="1:6" ht="14.25" customHeight="1" x14ac:dyDescent="0.2">
      <c r="A43" s="1482" t="s">
        <v>1762</v>
      </c>
      <c r="B43" s="1674"/>
      <c r="C43" s="1681" t="s">
        <v>652</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9" t="s">
        <v>2070</v>
      </c>
      <c r="C49" s="2539"/>
      <c r="D49" s="2539"/>
      <c r="E49" s="1402"/>
    </row>
    <row r="50" spans="1:5" s="1356" customFormat="1" ht="3.75" customHeight="1" x14ac:dyDescent="0.2">
      <c r="A50" s="1403"/>
      <c r="B50" s="2107"/>
      <c r="C50" s="2107"/>
      <c r="D50" s="2107"/>
      <c r="E50" s="1402"/>
    </row>
    <row r="51" spans="1:5" s="1356" customFormat="1" ht="20.25" customHeight="1" x14ac:dyDescent="0.2">
      <c r="A51" s="1401">
        <v>6</v>
      </c>
      <c r="B51" s="2534" t="s">
        <v>1939</v>
      </c>
      <c r="C51" s="2534"/>
      <c r="D51" s="2534"/>
    </row>
    <row r="52" spans="1:5" ht="14.25" customHeight="1" x14ac:dyDescent="0.2">
      <c r="A52" s="1401"/>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Sangamon Area SpEd Dist</v>
      </c>
      <c r="B1" s="2544"/>
      <c r="C1" s="2544"/>
      <c r="D1" s="2544"/>
      <c r="E1" s="1412"/>
    </row>
    <row r="2" spans="1:7" ht="13.5" customHeight="1" x14ac:dyDescent="0.2">
      <c r="A2" s="2545">
        <f>'Single Audit Cover'!E7</f>
        <v>51084010061</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1845</v>
      </c>
      <c r="C6" s="1351"/>
      <c r="D6" s="1351"/>
    </row>
    <row r="7" spans="1:7" ht="60.95" customHeight="1" x14ac:dyDescent="0.2">
      <c r="A7" s="2542" t="s">
        <v>2130</v>
      </c>
      <c r="B7" s="2542"/>
      <c r="C7" s="2542"/>
      <c r="D7" s="2542"/>
      <c r="E7" s="2542"/>
      <c r="F7" s="2542"/>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t="s">
        <v>2097</v>
      </c>
      <c r="D10" s="1974" t="s">
        <v>1935</v>
      </c>
      <c r="E10" s="1975"/>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42" t="s">
        <v>2129</v>
      </c>
      <c r="B13" s="2542"/>
      <c r="C13" s="2542"/>
      <c r="D13" s="2542"/>
      <c r="E13" s="2542"/>
      <c r="F13" s="2542"/>
    </row>
    <row r="14" spans="1:7" ht="9.75" customHeight="1" x14ac:dyDescent="0.2">
      <c r="C14" s="1339"/>
      <c r="D14" s="1339"/>
    </row>
    <row r="15" spans="1:7" ht="13.5" customHeight="1" x14ac:dyDescent="0.2">
      <c r="C15" s="2108" t="s">
        <v>1493</v>
      </c>
      <c r="D15" s="2540" t="s">
        <v>1492</v>
      </c>
      <c r="E15" s="2540"/>
      <c r="F15" s="2540"/>
    </row>
    <row r="16" spans="1:7" ht="13.5" customHeight="1" x14ac:dyDescent="0.2">
      <c r="A16" s="1371"/>
      <c r="B16" s="1343" t="s">
        <v>1491</v>
      </c>
      <c r="C16" s="2108" t="s">
        <v>1490</v>
      </c>
      <c r="D16" s="2541" t="s">
        <v>2067</v>
      </c>
      <c r="E16" s="2541"/>
      <c r="F16" s="2541"/>
    </row>
    <row r="17" spans="1:6" ht="20.45" customHeight="1" x14ac:dyDescent="0.2">
      <c r="A17" s="2049"/>
      <c r="B17" s="2050" t="s">
        <v>2131</v>
      </c>
      <c r="C17" s="1963">
        <v>84.126000000000005</v>
      </c>
      <c r="D17" s="2535">
        <v>2676</v>
      </c>
      <c r="E17" s="2535"/>
      <c r="F17" s="2535"/>
    </row>
    <row r="18" spans="1:6" ht="20.65" customHeight="1" x14ac:dyDescent="0.2">
      <c r="A18" s="2049"/>
      <c r="B18" s="2050" t="s">
        <v>2132</v>
      </c>
      <c r="C18" s="1963">
        <v>84.126000000000005</v>
      </c>
      <c r="D18" s="2535">
        <v>6167</v>
      </c>
      <c r="E18" s="2535"/>
      <c r="F18" s="2535"/>
    </row>
    <row r="19" spans="1:6" ht="20.65" customHeight="1" x14ac:dyDescent="0.2">
      <c r="A19" s="2049"/>
      <c r="B19" s="2050" t="s">
        <v>2133</v>
      </c>
      <c r="C19" s="1963">
        <v>84.126000000000005</v>
      </c>
      <c r="D19" s="2535">
        <v>8111</v>
      </c>
      <c r="E19" s="2535"/>
      <c r="F19" s="2535"/>
    </row>
    <row r="20" spans="1:6" ht="20.65" customHeight="1" x14ac:dyDescent="0.2">
      <c r="A20" s="2049"/>
      <c r="B20" s="2050" t="s">
        <v>2134</v>
      </c>
      <c r="C20" s="1963">
        <v>84.126000000000005</v>
      </c>
      <c r="D20" s="2535">
        <v>1394</v>
      </c>
      <c r="E20" s="2535"/>
      <c r="F20" s="2535"/>
    </row>
    <row r="21" spans="1:6" ht="20.65" customHeight="1" x14ac:dyDescent="0.2">
      <c r="A21" s="2049"/>
      <c r="B21" s="2050" t="s">
        <v>2135</v>
      </c>
      <c r="C21" s="1963">
        <v>84.126000000000005</v>
      </c>
      <c r="D21" s="2535">
        <v>5547</v>
      </c>
      <c r="E21" s="2535"/>
      <c r="F21" s="2535"/>
    </row>
    <row r="22" spans="1:6" ht="20.65" customHeight="1" x14ac:dyDescent="0.2">
      <c r="A22" s="2049"/>
      <c r="B22" s="2050" t="s">
        <v>2136</v>
      </c>
      <c r="C22" s="1963">
        <v>84.126000000000005</v>
      </c>
      <c r="D22" s="2535">
        <v>8689</v>
      </c>
      <c r="E22" s="2535"/>
      <c r="F22" s="2535"/>
    </row>
    <row r="23" spans="1:6" ht="20.65" customHeight="1" x14ac:dyDescent="0.2">
      <c r="A23" s="2049"/>
      <c r="B23" s="2050" t="s">
        <v>2137</v>
      </c>
      <c r="C23" s="1963">
        <v>84.126000000000005</v>
      </c>
      <c r="D23" s="2535">
        <v>3587</v>
      </c>
      <c r="E23" s="2535"/>
      <c r="F23" s="2535"/>
    </row>
    <row r="24" spans="1:6" ht="20.65" customHeight="1" x14ac:dyDescent="0.2">
      <c r="A24" s="2049"/>
      <c r="B24" s="2050" t="s">
        <v>2138</v>
      </c>
      <c r="C24" s="1963">
        <v>84.126000000000005</v>
      </c>
      <c r="D24" s="2535">
        <v>7131</v>
      </c>
      <c r="E24" s="2535"/>
      <c r="F24" s="2535"/>
    </row>
    <row r="25" spans="1:6" ht="20.65" customHeight="1" x14ac:dyDescent="0.2">
      <c r="A25" s="2049"/>
      <c r="B25" s="2050" t="s">
        <v>2139</v>
      </c>
      <c r="C25" s="1963">
        <v>84.126000000000005</v>
      </c>
      <c r="D25" s="2535">
        <v>6337</v>
      </c>
      <c r="E25" s="2535"/>
      <c r="F25" s="2535"/>
    </row>
    <row r="26" spans="1:6" ht="20.65" customHeight="1" x14ac:dyDescent="0.2">
      <c r="A26" s="2049"/>
      <c r="B26" s="2050" t="s">
        <v>2140</v>
      </c>
      <c r="C26" s="1963">
        <v>84.126000000000005</v>
      </c>
      <c r="D26" s="2535">
        <v>8413</v>
      </c>
      <c r="E26" s="2535"/>
      <c r="F26" s="2535"/>
    </row>
    <row r="27" spans="1:6" ht="20.65" customHeight="1" x14ac:dyDescent="0.2">
      <c r="A27" s="2049"/>
      <c r="B27" s="2050" t="s">
        <v>2141</v>
      </c>
      <c r="C27" s="1963">
        <v>84.126000000000005</v>
      </c>
      <c r="D27" s="2535">
        <v>3264</v>
      </c>
      <c r="E27" s="2535"/>
      <c r="F27" s="2535"/>
    </row>
    <row r="28" spans="1:6" ht="20.65" customHeight="1" x14ac:dyDescent="0.2">
      <c r="A28" s="2049"/>
      <c r="B28" s="2050" t="s">
        <v>2142</v>
      </c>
      <c r="C28" s="1963">
        <v>84.126000000000005</v>
      </c>
      <c r="D28" s="2535">
        <v>1711</v>
      </c>
      <c r="E28" s="2535"/>
      <c r="F28" s="2535"/>
    </row>
    <row r="29" spans="1:6" ht="20.65" customHeight="1" x14ac:dyDescent="0.2">
      <c r="A29" s="2049"/>
      <c r="B29" s="2050" t="s">
        <v>2143</v>
      </c>
      <c r="C29" s="1963">
        <v>84.126000000000005</v>
      </c>
      <c r="D29" s="2535">
        <v>8127</v>
      </c>
      <c r="E29" s="2535"/>
      <c r="F29" s="2535"/>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36" t="s">
        <v>2144</v>
      </c>
      <c r="B32" s="2536"/>
      <c r="C32" s="2536"/>
      <c r="D32" s="2536"/>
      <c r="E32" s="2536"/>
      <c r="F32" s="2536"/>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37">
        <f>+C33+C34</f>
        <v>0</v>
      </c>
      <c r="F34" s="2538"/>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t="s">
        <v>442</v>
      </c>
      <c r="D38" s="1676"/>
      <c r="E38" s="1406"/>
    </row>
    <row r="39" spans="1:6" ht="14.25" customHeight="1" x14ac:dyDescent="0.2">
      <c r="A39" s="1482"/>
      <c r="B39" s="1674" t="s">
        <v>1758</v>
      </c>
      <c r="C39" s="1680" t="s">
        <v>442</v>
      </c>
      <c r="D39" s="1676"/>
      <c r="E39" s="1406"/>
    </row>
    <row r="40" spans="1:6" ht="14.25" customHeight="1" x14ac:dyDescent="0.2">
      <c r="A40" s="1482"/>
      <c r="B40" s="1674" t="s">
        <v>1759</v>
      </c>
      <c r="C40" s="1680" t="s">
        <v>442</v>
      </c>
      <c r="D40" s="1676"/>
      <c r="E40" s="1406"/>
    </row>
    <row r="41" spans="1:6" ht="14.25" customHeight="1" x14ac:dyDescent="0.2">
      <c r="A41" s="1482"/>
      <c r="B41" s="1674" t="s">
        <v>1760</v>
      </c>
      <c r="C41" s="1680" t="s">
        <v>442</v>
      </c>
      <c r="D41" s="1676"/>
      <c r="E41" s="1406"/>
    </row>
    <row r="42" spans="1:6" ht="14.25" customHeight="1" x14ac:dyDescent="0.2">
      <c r="A42" s="1482" t="s">
        <v>1761</v>
      </c>
      <c r="B42" s="1674"/>
      <c r="C42" s="1680" t="s">
        <v>442</v>
      </c>
      <c r="D42" s="1676"/>
      <c r="E42" s="1406"/>
    </row>
    <row r="43" spans="1:6" ht="14.25" customHeight="1" x14ac:dyDescent="0.2">
      <c r="A43" s="1482" t="s">
        <v>1762</v>
      </c>
      <c r="B43" s="1674"/>
      <c r="C43" s="1681" t="s">
        <v>652</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9" t="s">
        <v>2070</v>
      </c>
      <c r="C49" s="2539"/>
      <c r="D49" s="2539"/>
      <c r="E49" s="1402"/>
    </row>
    <row r="50" spans="1:5" s="1356" customFormat="1" ht="3.75" customHeight="1" x14ac:dyDescent="0.2">
      <c r="A50" s="1403"/>
      <c r="B50" s="2107"/>
      <c r="C50" s="2107"/>
      <c r="D50" s="2107"/>
      <c r="E50" s="1402"/>
    </row>
    <row r="51" spans="1:5" s="1356" customFormat="1" ht="20.25" customHeight="1" x14ac:dyDescent="0.2">
      <c r="A51" s="1401">
        <v>6</v>
      </c>
      <c r="B51" s="2534" t="s">
        <v>1939</v>
      </c>
      <c r="C51" s="2534"/>
      <c r="D51" s="2534"/>
    </row>
    <row r="52" spans="1:5" ht="14.25" customHeight="1" x14ac:dyDescent="0.2">
      <c r="A52" s="1401"/>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B1" sqref="B1:I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2" t="str">
        <f>'Single Audit Cover'!A7</f>
        <v>Sangamon Area SpEd Dist</v>
      </c>
      <c r="C1" s="2563"/>
      <c r="D1" s="2563"/>
      <c r="E1" s="2563"/>
      <c r="F1" s="2563"/>
      <c r="G1" s="2563"/>
      <c r="H1" s="2563"/>
      <c r="I1" s="2563"/>
      <c r="J1" s="1439"/>
    </row>
    <row r="2" spans="2:10" s="1351" customFormat="1" ht="12.75" customHeight="1" x14ac:dyDescent="0.2">
      <c r="B2" s="2564">
        <f>'Single Audit Cover'!E7</f>
        <v>51084010061</v>
      </c>
      <c r="C2" s="2565"/>
      <c r="D2" s="2565"/>
      <c r="E2" s="2565"/>
      <c r="F2" s="2565"/>
      <c r="G2" s="2565"/>
      <c r="H2" s="2565"/>
      <c r="I2" s="2565"/>
      <c r="J2" s="1439"/>
    </row>
    <row r="3" spans="2:10" s="1351" customFormat="1" ht="12.75" customHeight="1" x14ac:dyDescent="0.2">
      <c r="B3" s="2566" t="s">
        <v>1512</v>
      </c>
      <c r="C3" s="2550"/>
      <c r="D3" s="2550"/>
      <c r="E3" s="2550"/>
      <c r="F3" s="2550"/>
      <c r="G3" s="2550"/>
      <c r="H3" s="2550"/>
      <c r="I3" s="2550"/>
      <c r="J3" s="1438"/>
    </row>
    <row r="4" spans="2:10" s="1351" customFormat="1" ht="12.75" customHeight="1" x14ac:dyDescent="0.2">
      <c r="B4" s="2566" t="str">
        <f>'Single Audit Cover'!A4</f>
        <v>Year Ending June 30, 2017</v>
      </c>
      <c r="C4" s="2550"/>
      <c r="D4" s="2550"/>
      <c r="E4" s="2550"/>
      <c r="F4" s="2550"/>
      <c r="G4" s="2550"/>
      <c r="H4" s="2550"/>
      <c r="I4" s="2550"/>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6" t="s">
        <v>1511</v>
      </c>
      <c r="C7" s="2550"/>
      <c r="D7" s="2550"/>
      <c r="E7" s="2550"/>
      <c r="F7" s="2550"/>
      <c r="G7" s="2550"/>
      <c r="H7" s="2550"/>
      <c r="I7" s="2550"/>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7" t="s">
        <v>2145</v>
      </c>
      <c r="D11" s="256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2097</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t="s">
        <v>2097</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1031</v>
      </c>
      <c r="G20" s="1419" t="s">
        <v>2097</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2097</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t="s">
        <v>2097</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8" t="s">
        <v>2163</v>
      </c>
      <c r="E29" s="2568"/>
      <c r="F29" s="2568"/>
      <c r="G29" s="2568"/>
      <c r="H29" s="2568"/>
      <c r="I29" s="256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1940</v>
      </c>
      <c r="C33" s="1371"/>
      <c r="E33" s="1419" t="s">
        <v>2097</v>
      </c>
      <c r="F33" s="1356" t="s">
        <v>1031</v>
      </c>
      <c r="G33" s="1419"/>
      <c r="H33" s="1356" t="s">
        <v>105</v>
      </c>
    </row>
    <row r="35" spans="2:9" x14ac:dyDescent="0.2">
      <c r="B35" s="2060" t="s">
        <v>2072</v>
      </c>
      <c r="C35" s="1420"/>
      <c r="D35" s="1338"/>
    </row>
    <row r="36" spans="2:9" ht="6" customHeight="1" x14ac:dyDescent="0.2">
      <c r="B36" s="2060"/>
      <c r="C36" s="1420"/>
      <c r="D36" s="1338"/>
    </row>
    <row r="37" spans="2:9" ht="17.25" customHeight="1" x14ac:dyDescent="0.2">
      <c r="B37" s="2061" t="s">
        <v>1500</v>
      </c>
      <c r="C37" s="2569" t="s">
        <v>1499</v>
      </c>
      <c r="D37" s="2570"/>
      <c r="E37" s="2570"/>
      <c r="F37" s="2571"/>
      <c r="G37" s="2569" t="s">
        <v>2073</v>
      </c>
      <c r="H37" s="2570"/>
      <c r="I37" s="2571"/>
    </row>
    <row r="38" spans="2:9" ht="16.5" customHeight="1" x14ac:dyDescent="0.2">
      <c r="B38" s="2062"/>
      <c r="C38" s="2558" t="s">
        <v>2146</v>
      </c>
      <c r="D38" s="2559"/>
      <c r="E38" s="2559"/>
      <c r="F38" s="2560"/>
      <c r="G38" s="2572"/>
      <c r="H38" s="2573"/>
      <c r="I38" s="2574"/>
    </row>
    <row r="39" spans="2:9" ht="16.5" customHeight="1" x14ac:dyDescent="0.2">
      <c r="B39" s="2062" t="s">
        <v>2107</v>
      </c>
      <c r="C39" s="2558" t="s">
        <v>2148</v>
      </c>
      <c r="D39" s="2559"/>
      <c r="E39" s="2559"/>
      <c r="F39" s="2560"/>
      <c r="G39" s="2561">
        <v>2387257</v>
      </c>
      <c r="H39" s="2561"/>
      <c r="I39" s="2561"/>
    </row>
    <row r="40" spans="2:9" ht="16.5" customHeight="1" x14ac:dyDescent="0.2">
      <c r="B40" s="2062" t="s">
        <v>2112</v>
      </c>
      <c r="C40" s="2558" t="s">
        <v>2147</v>
      </c>
      <c r="D40" s="2559"/>
      <c r="E40" s="2559"/>
      <c r="F40" s="2560"/>
      <c r="G40" s="2561">
        <v>106823</v>
      </c>
      <c r="H40" s="2561"/>
      <c r="I40" s="2561"/>
    </row>
    <row r="41" spans="2:9" ht="16.5" customHeight="1" x14ac:dyDescent="0.2">
      <c r="B41" s="2062"/>
      <c r="C41" s="2558"/>
      <c r="D41" s="2559"/>
      <c r="E41" s="2559"/>
      <c r="F41" s="2560"/>
      <c r="G41" s="2561"/>
      <c r="H41" s="2561"/>
      <c r="I41" s="2561"/>
    </row>
    <row r="42" spans="2:9" ht="16.5" customHeight="1" x14ac:dyDescent="0.2">
      <c r="B42" s="2062">
        <v>84.126000000000005</v>
      </c>
      <c r="C42" s="2558" t="s">
        <v>2149</v>
      </c>
      <c r="D42" s="2559"/>
      <c r="E42" s="2559"/>
      <c r="F42" s="2560"/>
      <c r="G42" s="2561">
        <v>195890</v>
      </c>
      <c r="H42" s="2561"/>
      <c r="I42" s="2561"/>
    </row>
    <row r="43" spans="2:9" ht="16.5" customHeight="1" x14ac:dyDescent="0.2">
      <c r="B43" s="2062"/>
      <c r="C43" s="2551" t="s">
        <v>2074</v>
      </c>
      <c r="D43" s="2552"/>
      <c r="E43" s="2552"/>
      <c r="F43" s="2553"/>
      <c r="G43" s="2554">
        <f>SUM(G38:I42)</f>
        <v>2689970</v>
      </c>
      <c r="H43" s="2554"/>
      <c r="I43" s="2554"/>
    </row>
    <row r="44" spans="2:9" ht="12.75" customHeight="1" x14ac:dyDescent="0.2"/>
    <row r="45" spans="2:9" ht="12.75" customHeight="1" x14ac:dyDescent="0.2">
      <c r="B45" s="1431" t="s">
        <v>2075</v>
      </c>
      <c r="D45" s="2555">
        <v>2845599</v>
      </c>
      <c r="E45" s="2556"/>
    </row>
    <row r="46" spans="2:9" ht="5.25" customHeight="1" x14ac:dyDescent="0.2">
      <c r="B46" s="2063"/>
      <c r="D46" s="2064"/>
      <c r="E46" s="2065"/>
    </row>
    <row r="47" spans="2:9" ht="12.75" customHeight="1" x14ac:dyDescent="0.2">
      <c r="B47" s="1356" t="s">
        <v>2076</v>
      </c>
      <c r="C47" s="1356"/>
      <c r="D47" s="2066">
        <f>+G43/D45</f>
        <v>0.94530887872816938</v>
      </c>
      <c r="E47" s="2067"/>
      <c r="F47" s="2068"/>
      <c r="I47" s="2069"/>
    </row>
    <row r="48" spans="2:9" ht="9.9499999999999993" customHeight="1" x14ac:dyDescent="0.2"/>
    <row r="49" spans="1:9" x14ac:dyDescent="0.2">
      <c r="B49" s="1359" t="s">
        <v>1498</v>
      </c>
      <c r="C49" s="1371"/>
      <c r="D49" s="1371"/>
      <c r="E49" s="2557">
        <v>750000</v>
      </c>
      <c r="F49" s="2557"/>
      <c r="G49" s="2557"/>
      <c r="H49" s="1405"/>
    </row>
    <row r="51" spans="1:9" ht="13.5" customHeight="1" x14ac:dyDescent="0.2">
      <c r="B51" s="1359" t="s">
        <v>1497</v>
      </c>
      <c r="C51" s="1371"/>
      <c r="E51" s="1419"/>
      <c r="F51" s="1356" t="s">
        <v>1031</v>
      </c>
      <c r="G51" s="1419" t="s">
        <v>2097</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K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Sangamon Area SpEd Dist</v>
      </c>
      <c r="C1" s="2562"/>
      <c r="D1" s="2562"/>
      <c r="E1" s="2562"/>
      <c r="F1" s="2562"/>
      <c r="G1" s="2562"/>
      <c r="H1" s="2562"/>
      <c r="I1" s="2562"/>
      <c r="J1" s="2562"/>
      <c r="K1" s="2562"/>
      <c r="L1" s="1472"/>
      <c r="M1" s="1472"/>
    </row>
    <row r="2" spans="1:13" ht="12" customHeight="1" x14ac:dyDescent="0.2">
      <c r="B2" s="2564">
        <f>'Single Audit Cover'!E7</f>
        <v>51084010061</v>
      </c>
      <c r="C2" s="2564"/>
      <c r="D2" s="2564"/>
      <c r="E2" s="2564"/>
      <c r="F2" s="2564"/>
      <c r="G2" s="2564"/>
      <c r="H2" s="2564"/>
      <c r="I2" s="2564"/>
      <c r="J2" s="2564"/>
      <c r="K2" s="2564"/>
      <c r="L2" s="1471"/>
      <c r="M2" s="1470"/>
    </row>
    <row r="3" spans="1:13" ht="10.35" customHeight="1" x14ac:dyDescent="0.2">
      <c r="B3" s="2549" t="s">
        <v>1512</v>
      </c>
      <c r="C3" s="2549"/>
      <c r="D3" s="2549"/>
      <c r="E3" s="2549"/>
      <c r="F3" s="2549"/>
      <c r="G3" s="2549"/>
      <c r="H3" s="2549"/>
      <c r="I3" s="2549"/>
      <c r="J3" s="2549"/>
      <c r="K3" s="2549"/>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2020</v>
      </c>
      <c r="D10" s="1684" t="s">
        <v>2150</v>
      </c>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2082</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K1"/>
    </sheetView>
  </sheetViews>
  <sheetFormatPr defaultColWidth="9.140625" defaultRowHeight="12.75" x14ac:dyDescent="0.2"/>
  <cols>
    <col min="1" max="1" width="1.5703125" style="1351" customWidth="1"/>
    <col min="2" max="2" width="18.28515625" style="1351" customWidth="1"/>
    <col min="3" max="3" width="6.140625" style="1351" customWidth="1"/>
    <col min="4" max="4" width="8.1406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Sangamon Area SpEd Dist</v>
      </c>
      <c r="C1" s="2584"/>
      <c r="D1" s="2584"/>
      <c r="E1" s="2584"/>
      <c r="F1" s="2584"/>
      <c r="G1" s="2584"/>
      <c r="H1" s="2584"/>
      <c r="I1" s="2584"/>
      <c r="J1" s="2584"/>
      <c r="K1" s="2584"/>
      <c r="L1" s="1491"/>
    </row>
    <row r="2" spans="1:12" ht="12.75" customHeight="1" x14ac:dyDescent="0.2">
      <c r="B2" s="2585">
        <f>'Single Audit Cover'!E7</f>
        <v>51084010061</v>
      </c>
      <c r="C2" s="2585"/>
      <c r="D2" s="2585"/>
      <c r="E2" s="2585"/>
      <c r="F2" s="2585"/>
      <c r="G2" s="2585"/>
      <c r="H2" s="2585"/>
      <c r="I2" s="2585"/>
      <c r="J2" s="2585"/>
      <c r="K2" s="2585"/>
      <c r="L2" s="1490"/>
    </row>
    <row r="3" spans="1:12" ht="12.75" customHeight="1" x14ac:dyDescent="0.2">
      <c r="B3" s="2549" t="s">
        <v>1512</v>
      </c>
      <c r="C3" s="2549"/>
      <c r="D3" s="2549"/>
      <c r="E3" s="2549"/>
      <c r="F3" s="2549"/>
      <c r="G3" s="2549"/>
      <c r="H3" s="2549"/>
      <c r="I3" s="2549"/>
      <c r="J3" s="2549"/>
      <c r="K3" s="2549"/>
      <c r="L3" s="1469"/>
    </row>
    <row r="4" spans="1:12" ht="12.75" customHeight="1" x14ac:dyDescent="0.2">
      <c r="B4" s="2549" t="str">
        <f>'Single Audit Cover'!A4</f>
        <v>Year Ending June 30, 2017</v>
      </c>
      <c r="C4" s="2549"/>
      <c r="D4" s="2549"/>
      <c r="E4" s="2549"/>
      <c r="F4" s="2549"/>
      <c r="G4" s="2549"/>
      <c r="H4" s="2549"/>
      <c r="I4" s="2549"/>
      <c r="J4" s="2549"/>
      <c r="K4" s="2549"/>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2020</v>
      </c>
      <c r="D8" s="1687">
        <v>1</v>
      </c>
      <c r="E8" s="1405"/>
      <c r="F8" s="1466" t="s">
        <v>1529</v>
      </c>
      <c r="G8" s="1488" t="s">
        <v>2097</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t="s">
        <v>2160</v>
      </c>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t="s">
        <v>2159</v>
      </c>
      <c r="E14" s="2581"/>
      <c r="F14" s="2581"/>
      <c r="H14" s="1408" t="s">
        <v>1545</v>
      </c>
      <c r="I14" s="2582" t="s">
        <v>2158</v>
      </c>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t="s">
        <v>2151</v>
      </c>
      <c r="E16" s="2582"/>
      <c r="F16" s="2582"/>
      <c r="G16" s="2582"/>
      <c r="H16" s="2582"/>
      <c r="I16" s="2582"/>
      <c r="J16" s="2582"/>
      <c r="K16" s="2582"/>
      <c r="L16" s="1405"/>
    </row>
    <row r="17" spans="2:12" ht="13.5" customHeight="1" x14ac:dyDescent="0.2">
      <c r="B17" s="1409" t="s">
        <v>1543</v>
      </c>
      <c r="C17" s="1409"/>
      <c r="D17" s="2583" t="s">
        <v>2157</v>
      </c>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t="s">
        <v>2164</v>
      </c>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41.25" customHeight="1" x14ac:dyDescent="0.2">
      <c r="B23" s="2576" t="s">
        <v>2154</v>
      </c>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21" customHeight="1" x14ac:dyDescent="0.2">
      <c r="B26" s="2576" t="s">
        <v>2152</v>
      </c>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42" customHeight="1" x14ac:dyDescent="0.2">
      <c r="B29" s="2576" t="s">
        <v>2153</v>
      </c>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t="s">
        <v>2173</v>
      </c>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t="s">
        <v>2166</v>
      </c>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t="s">
        <v>2155</v>
      </c>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6" t="s">
        <v>2156</v>
      </c>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K1"/>
    </sheetView>
  </sheetViews>
  <sheetFormatPr defaultColWidth="9.140625" defaultRowHeight="12.75" x14ac:dyDescent="0.2"/>
  <cols>
    <col min="1" max="1" width="1.5703125" style="1351" customWidth="1"/>
    <col min="2" max="2" width="18.28515625" style="1351" customWidth="1"/>
    <col min="3" max="3" width="6.140625" style="1351" customWidth="1"/>
    <col min="4" max="4" width="8.1406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Sangamon Area SpEd Dist</v>
      </c>
      <c r="C1" s="2584"/>
      <c r="D1" s="2584"/>
      <c r="E1" s="2584"/>
      <c r="F1" s="2584"/>
      <c r="G1" s="2584"/>
      <c r="H1" s="2584"/>
      <c r="I1" s="2584"/>
      <c r="J1" s="2584"/>
      <c r="K1" s="2584"/>
      <c r="L1" s="1491"/>
    </row>
    <row r="2" spans="1:12" ht="12.75" customHeight="1" x14ac:dyDescent="0.2">
      <c r="B2" s="2585">
        <f>'Single Audit Cover'!E7</f>
        <v>51084010061</v>
      </c>
      <c r="C2" s="2585"/>
      <c r="D2" s="2585"/>
      <c r="E2" s="2585"/>
      <c r="F2" s="2585"/>
      <c r="G2" s="2585"/>
      <c r="H2" s="2585"/>
      <c r="I2" s="2585"/>
      <c r="J2" s="2585"/>
      <c r="K2" s="2585"/>
      <c r="L2" s="1490"/>
    </row>
    <row r="3" spans="1:12" ht="12.75" customHeight="1" x14ac:dyDescent="0.2">
      <c r="B3" s="2549" t="s">
        <v>1512</v>
      </c>
      <c r="C3" s="2549"/>
      <c r="D3" s="2549"/>
      <c r="E3" s="2549"/>
      <c r="F3" s="2549"/>
      <c r="G3" s="2549"/>
      <c r="H3" s="2549"/>
      <c r="I3" s="2549"/>
      <c r="J3" s="2549"/>
      <c r="K3" s="2549"/>
      <c r="L3" s="1469"/>
    </row>
    <row r="4" spans="1:12" ht="12.75" customHeight="1" x14ac:dyDescent="0.2">
      <c r="B4" s="2549" t="str">
        <f>'Single Audit Cover'!A4</f>
        <v>Year Ending June 30, 2017</v>
      </c>
      <c r="C4" s="2549"/>
      <c r="D4" s="2549"/>
      <c r="E4" s="2549"/>
      <c r="F4" s="2549"/>
      <c r="G4" s="2549"/>
      <c r="H4" s="2549"/>
      <c r="I4" s="2549"/>
      <c r="J4" s="2549"/>
      <c r="K4" s="2549"/>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2020</v>
      </c>
      <c r="D8" s="1687">
        <v>1</v>
      </c>
      <c r="E8" s="1405"/>
      <c r="F8" s="1466" t="s">
        <v>1529</v>
      </c>
      <c r="G8" s="1488" t="s">
        <v>2097</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t="s">
        <v>2161</v>
      </c>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t="s">
        <v>2121</v>
      </c>
      <c r="E14" s="2581"/>
      <c r="F14" s="2581"/>
      <c r="H14" s="1408" t="s">
        <v>1545</v>
      </c>
      <c r="I14" s="2582">
        <v>84.126000000000005</v>
      </c>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t="s">
        <v>2162</v>
      </c>
      <c r="E16" s="2582"/>
      <c r="F16" s="2582"/>
      <c r="G16" s="2582"/>
      <c r="H16" s="2582"/>
      <c r="I16" s="2582"/>
      <c r="J16" s="2582"/>
      <c r="K16" s="2582"/>
      <c r="L16" s="1405"/>
    </row>
    <row r="17" spans="2:12" ht="13.5" customHeight="1" x14ac:dyDescent="0.2">
      <c r="B17" s="1409" t="s">
        <v>1543</v>
      </c>
      <c r="C17" s="1409"/>
      <c r="D17" s="2583" t="s">
        <v>2157</v>
      </c>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t="s">
        <v>2165</v>
      </c>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41.25" customHeight="1" x14ac:dyDescent="0.2">
      <c r="B23" s="2576" t="s">
        <v>2154</v>
      </c>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21" customHeight="1" x14ac:dyDescent="0.2">
      <c r="B26" s="2576" t="s">
        <v>2152</v>
      </c>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42" customHeight="1" x14ac:dyDescent="0.2">
      <c r="B29" s="2576" t="s">
        <v>2153</v>
      </c>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t="s">
        <v>2173</v>
      </c>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t="s">
        <v>2166</v>
      </c>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t="s">
        <v>2155</v>
      </c>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6" t="s">
        <v>2156</v>
      </c>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 sqref="B1:D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2" t="str">
        <f>'Single Audit Cover'!A7</f>
        <v>Sangamon Area SpEd Dist</v>
      </c>
      <c r="C1" s="2562"/>
      <c r="D1" s="2562"/>
      <c r="E1" s="1501"/>
    </row>
    <row r="2" spans="2:5" s="1371" customFormat="1" ht="12.75" customHeight="1" x14ac:dyDescent="0.2">
      <c r="B2" s="2564">
        <f>'Single Audit Cover'!E7</f>
        <v>51084010061</v>
      </c>
      <c r="C2" s="2564"/>
      <c r="D2" s="2564"/>
      <c r="E2" s="1500"/>
    </row>
    <row r="3" spans="2:5" s="1332" customFormat="1" ht="12.75" customHeight="1" x14ac:dyDescent="0.2">
      <c r="B3" s="2549" t="s">
        <v>1561</v>
      </c>
      <c r="C3" s="2549"/>
      <c r="D3" s="2549"/>
      <c r="E3" s="2005"/>
    </row>
    <row r="4" spans="2:5" s="1371" customFormat="1" ht="12.75" customHeight="1" x14ac:dyDescent="0.2">
      <c r="B4" s="2587" t="str">
        <f>'Single Audit Cover'!A4</f>
        <v>Year Ending June 30, 2017</v>
      </c>
      <c r="C4" s="2587"/>
      <c r="D4" s="2587"/>
      <c r="E4" s="1499"/>
    </row>
    <row r="5" spans="2:5" s="1371" customFormat="1" ht="40.15" customHeight="1" x14ac:dyDescent="0.2">
      <c r="B5" s="1688" t="s">
        <v>1899</v>
      </c>
      <c r="C5" s="1482"/>
      <c r="D5" s="1482"/>
      <c r="E5" s="1482"/>
    </row>
    <row r="6" spans="2:5" s="1371" customFormat="1" ht="13.5" customHeight="1" x14ac:dyDescent="0.2">
      <c r="B6" s="1498" t="s">
        <v>1560</v>
      </c>
      <c r="C6" s="1498" t="s">
        <v>1559</v>
      </c>
      <c r="D6" s="1498" t="s">
        <v>1558</v>
      </c>
    </row>
    <row r="7" spans="2:5" ht="13.5" customHeight="1" x14ac:dyDescent="0.2">
      <c r="B7" s="1689" t="s">
        <v>2152</v>
      </c>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1943</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2" t="str">
        <f>'Single Audit Cover'!A7</f>
        <v>Sangamon Area SpEd Dist</v>
      </c>
      <c r="C1" s="2562"/>
      <c r="D1" s="2562"/>
      <c r="E1" s="2562"/>
      <c r="F1" s="1491"/>
      <c r="G1" s="1491"/>
      <c r="H1" s="1491"/>
      <c r="I1" s="1491"/>
      <c r="J1" s="1491"/>
      <c r="K1" s="1491"/>
      <c r="L1" s="1491"/>
    </row>
    <row r="2" spans="2:12" ht="13.5" customHeight="1" x14ac:dyDescent="0.2">
      <c r="B2" s="2564">
        <f>'Single Audit Cover'!E7</f>
        <v>51084010061</v>
      </c>
      <c r="C2" s="2564"/>
      <c r="D2" s="2564"/>
      <c r="E2" s="2564"/>
      <c r="F2" s="1490"/>
      <c r="G2" s="1490"/>
      <c r="H2" s="1490"/>
      <c r="I2" s="1490"/>
      <c r="J2" s="1490"/>
      <c r="K2" s="1490"/>
      <c r="L2" s="1490"/>
    </row>
    <row r="3" spans="2:12" ht="13.5" customHeight="1" x14ac:dyDescent="0.2">
      <c r="B3" s="2549" t="s">
        <v>1569</v>
      </c>
      <c r="C3" s="2549"/>
      <c r="D3" s="2549"/>
      <c r="E3" s="2549"/>
      <c r="F3" s="2005"/>
      <c r="G3" s="2005"/>
      <c r="H3" s="2005"/>
      <c r="I3" s="2005"/>
      <c r="J3" s="2005"/>
      <c r="K3" s="2005"/>
      <c r="L3" s="2005"/>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2020</v>
      </c>
      <c r="D8" s="1695">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t="s">
        <v>2174</v>
      </c>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t="s">
        <v>2167</v>
      </c>
      <c r="C14" s="2580"/>
      <c r="D14" s="2576"/>
      <c r="E14" s="2576"/>
    </row>
    <row r="15" spans="2:12" ht="13.5" customHeight="1" x14ac:dyDescent="0.2">
      <c r="B15" s="1405"/>
      <c r="C15" s="1405"/>
      <c r="D15" s="1405"/>
    </row>
    <row r="16" spans="2:12" ht="13.5" customHeight="1" x14ac:dyDescent="0.2">
      <c r="B16" s="1306" t="s">
        <v>1564</v>
      </c>
      <c r="C16" s="1306"/>
      <c r="D16" s="1405"/>
      <c r="E16" s="1962">
        <v>43100</v>
      </c>
    </row>
    <row r="17" spans="2:5" ht="13.5" customHeight="1" x14ac:dyDescent="0.2">
      <c r="B17" s="1405"/>
      <c r="C17" s="1405"/>
      <c r="D17" s="1405"/>
    </row>
    <row r="18" spans="2:5" ht="13.5" customHeight="1" x14ac:dyDescent="0.2">
      <c r="B18" s="1306" t="s">
        <v>1563</v>
      </c>
      <c r="C18" s="1306"/>
      <c r="D18" s="1405"/>
      <c r="E18" s="1497" t="s">
        <v>2168</v>
      </c>
    </row>
    <row r="19" spans="2:5" ht="13.5" customHeight="1" x14ac:dyDescent="0.2">
      <c r="B19" s="1405"/>
      <c r="C19" s="1405"/>
      <c r="D19" s="1405"/>
    </row>
    <row r="20" spans="2:5" ht="13.5" customHeight="1" x14ac:dyDescent="0.2">
      <c r="B20" s="1306" t="s">
        <v>1562</v>
      </c>
      <c r="C20" s="1306"/>
      <c r="D20" s="1405"/>
      <c r="E20" s="1497" t="s">
        <v>2169</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51084010061</v>
      </c>
    </row>
    <row r="3" spans="1:2" x14ac:dyDescent="0.2">
      <c r="A3" t="s">
        <v>1110</v>
      </c>
      <c r="B3" s="1222" t="str">
        <f>COVER!A15</f>
        <v xml:space="preserve">Sangamon                        </v>
      </c>
    </row>
    <row r="4" spans="1:2" x14ac:dyDescent="0.2">
      <c r="A4" t="s">
        <v>1166</v>
      </c>
      <c r="B4" s="1222" t="str">
        <f>COVER!A17</f>
        <v>Sangamon Area SpEd Dist</v>
      </c>
    </row>
    <row r="5" spans="1:2" x14ac:dyDescent="0.2">
      <c r="A5" t="s">
        <v>799</v>
      </c>
      <c r="B5" s="1222" t="str">
        <f>COVER!A38</f>
        <v>Mark Strawn, Director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555</v>
      </c>
      <c r="B14" s="1222" t="str">
        <f>IF(COVER!J31="x","Yes",IF(COVER!L31="x","No",0))</f>
        <v>Yes</v>
      </c>
    </row>
    <row r="15" spans="1:2" x14ac:dyDescent="0.2">
      <c r="A15" t="s">
        <v>657</v>
      </c>
      <c r="B15" s="1222" t="str">
        <f>COVER!T23</f>
        <v>060-004845</v>
      </c>
    </row>
    <row r="16" spans="1:2" x14ac:dyDescent="0.2">
      <c r="A16" t="s">
        <v>490</v>
      </c>
      <c r="B16" s="1222" t="str">
        <f>COVER!T13</f>
        <v>Pehlman and Dold, P.C.</v>
      </c>
    </row>
    <row r="17" spans="1:2" x14ac:dyDescent="0.2">
      <c r="A17" t="s">
        <v>1030</v>
      </c>
      <c r="B17" s="1222" t="str">
        <f>COVER!T15</f>
        <v>Dorinda L Fitzgerald</v>
      </c>
    </row>
    <row r="18" spans="1:2" x14ac:dyDescent="0.2">
      <c r="A18" t="s">
        <v>1345</v>
      </c>
      <c r="B18" s="1222" t="str">
        <f>COVER!T17</f>
        <v>100 North Amos Avenue</v>
      </c>
    </row>
    <row r="19" spans="1:2" x14ac:dyDescent="0.2">
      <c r="A19" t="s">
        <v>1032</v>
      </c>
      <c r="B19" s="1222">
        <f>COVER!T25</f>
        <v>0</v>
      </c>
    </row>
    <row r="20" spans="1:2" x14ac:dyDescent="0.2">
      <c r="A20" t="s">
        <v>1033</v>
      </c>
      <c r="B20" s="1222" t="str">
        <f>COVER!T19</f>
        <v>Springfield</v>
      </c>
    </row>
    <row r="21" spans="1:2" x14ac:dyDescent="0.2">
      <c r="A21" t="s">
        <v>558</v>
      </c>
      <c r="B21" s="1222" t="str">
        <f>COVER!X19</f>
        <v>IL</v>
      </c>
    </row>
    <row r="22" spans="1:2" x14ac:dyDescent="0.2">
      <c r="A22" t="s">
        <v>1034</v>
      </c>
      <c r="B22" s="1222">
        <f>COVER!Z19</f>
        <v>62702</v>
      </c>
    </row>
    <row r="23" spans="1:2" x14ac:dyDescent="0.2">
      <c r="A23" t="s">
        <v>1347</v>
      </c>
      <c r="B23" s="1222" t="str">
        <f>COVER!T21</f>
        <v>(217) 787-0563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6">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1318021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7198</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7198</v>
      </c>
      <c r="C91" s="13" t="s">
        <v>653</v>
      </c>
      <c r="D91" s="13" t="str">
        <f t="shared" si="0"/>
        <v>Error?</v>
      </c>
    </row>
    <row r="92" spans="1:4" x14ac:dyDescent="0.2">
      <c r="A92" s="54">
        <v>31</v>
      </c>
      <c r="B92" s="1222">
        <f>'Assets-Liab 5-6'!C39</f>
        <v>1287764</v>
      </c>
      <c r="D92" s="13" t="str">
        <f t="shared" si="0"/>
        <v>Error?</v>
      </c>
    </row>
    <row r="93" spans="1:4" x14ac:dyDescent="0.2">
      <c r="A93" s="54">
        <v>32</v>
      </c>
      <c r="B93" s="1222">
        <f>'Assets-Liab 5-6'!C41</f>
        <v>1318021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271216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271216</v>
      </c>
      <c r="D123" s="13" t="str">
        <f t="shared" si="0"/>
        <v>Error?</v>
      </c>
    </row>
    <row r="124" spans="1:4" x14ac:dyDescent="0.2">
      <c r="A124" s="54">
        <v>63</v>
      </c>
      <c r="B124" s="1222">
        <f>'Assets-Liab 5-6'!D41</f>
        <v>271216</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28700</v>
      </c>
      <c r="D273" s="13" t="str">
        <f t="shared" si="3"/>
        <v>Error?</v>
      </c>
    </row>
    <row r="274" spans="1:4" x14ac:dyDescent="0.2">
      <c r="A274" s="54">
        <v>213</v>
      </c>
      <c r="B274" s="1222">
        <f>'Assets-Liab 5-6'!M17</f>
        <v>1284528</v>
      </c>
      <c r="D274" s="13" t="str">
        <f t="shared" si="3"/>
        <v>Error?</v>
      </c>
    </row>
    <row r="275" spans="1:4" x14ac:dyDescent="0.2">
      <c r="A275" s="54">
        <v>214</v>
      </c>
      <c r="B275" s="1222">
        <f>'Assets-Liab 5-6'!M18</f>
        <v>70283</v>
      </c>
      <c r="D275" s="13" t="str">
        <f t="shared" si="3"/>
        <v>Error?</v>
      </c>
    </row>
    <row r="276" spans="1:4" x14ac:dyDescent="0.2">
      <c r="A276" s="54">
        <v>215</v>
      </c>
      <c r="B276" s="1222">
        <f>'Assets-Liab 5-6'!M19</f>
        <v>215365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1598876</v>
      </c>
      <c r="C279" s="13" t="s">
        <v>653</v>
      </c>
      <c r="D279" s="13" t="str">
        <f t="shared" si="3"/>
        <v>Error?</v>
      </c>
    </row>
    <row r="280" spans="1:4" x14ac:dyDescent="0.2">
      <c r="A280" s="54">
        <v>219</v>
      </c>
      <c r="B280" s="1222">
        <f>'Assets-Liab 5-6'!M40</f>
        <v>1598876</v>
      </c>
      <c r="D280" s="13" t="str">
        <f t="shared" si="3"/>
        <v>Error?</v>
      </c>
    </row>
    <row r="281" spans="1:4" x14ac:dyDescent="0.2">
      <c r="A281" s="54">
        <v>220</v>
      </c>
      <c r="B281" s="1222">
        <f>'Assets-Liab 5-6'!M41</f>
        <v>1598876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202022</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42749</v>
      </c>
      <c r="D719" s="13" t="str">
        <f t="shared" si="10"/>
        <v>Error?</v>
      </c>
    </row>
    <row r="720" spans="1:4" x14ac:dyDescent="0.2">
      <c r="A720" s="54">
        <v>659</v>
      </c>
      <c r="B720" s="1222">
        <f>'Expenditures 15-22'!C33</f>
        <v>4428063</v>
      </c>
      <c r="C720" s="13" t="s">
        <v>653</v>
      </c>
      <c r="D720" s="13" t="str">
        <f t="shared" si="10"/>
        <v>Error?</v>
      </c>
    </row>
    <row r="721" spans="1:4" x14ac:dyDescent="0.2">
      <c r="A721" s="54">
        <v>660</v>
      </c>
      <c r="B721" s="1222">
        <f>'Expenditures 15-22'!C36</f>
        <v>724753</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583654</v>
      </c>
      <c r="D723" s="13" t="str">
        <f t="shared" si="10"/>
        <v>Error?</v>
      </c>
    </row>
    <row r="724" spans="1:4" x14ac:dyDescent="0.2">
      <c r="A724" s="54">
        <v>663</v>
      </c>
      <c r="B724" s="1222">
        <f>'Expenditures 15-22'!C39</f>
        <v>468945</v>
      </c>
      <c r="D724" s="13" t="str">
        <f t="shared" si="10"/>
        <v>Error?</v>
      </c>
    </row>
    <row r="725" spans="1:4" x14ac:dyDescent="0.2">
      <c r="A725" s="54">
        <v>664</v>
      </c>
      <c r="B725" s="1222">
        <f>'Expenditures 15-22'!C40</f>
        <v>688321</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2465673</v>
      </c>
      <c r="C727" s="13" t="s">
        <v>653</v>
      </c>
      <c r="D727" s="13" t="str">
        <f t="shared" si="10"/>
        <v>Error?</v>
      </c>
    </row>
    <row r="728" spans="1:4" x14ac:dyDescent="0.2">
      <c r="A728" s="54">
        <v>667</v>
      </c>
      <c r="B728" s="1222">
        <f>'Expenditures 15-22'!C44</f>
        <v>62120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62120</v>
      </c>
      <c r="C731" s="13" t="s">
        <v>653</v>
      </c>
      <c r="D731" s="13" t="str">
        <f t="shared" si="10"/>
        <v>Error?</v>
      </c>
    </row>
    <row r="732" spans="1:4" x14ac:dyDescent="0.2">
      <c r="A732" s="54">
        <v>671</v>
      </c>
      <c r="B732" s="1222">
        <f>'Expenditures 15-22'!C49</f>
        <v>761</v>
      </c>
      <c r="D732" s="13" t="str">
        <f t="shared" si="10"/>
        <v>Error?</v>
      </c>
    </row>
    <row r="733" spans="1:4" x14ac:dyDescent="0.2">
      <c r="A733" s="54">
        <v>672</v>
      </c>
      <c r="B733" s="1222">
        <f>'Expenditures 15-22'!C50</f>
        <v>149001</v>
      </c>
      <c r="D733" s="13" t="str">
        <f t="shared" si="10"/>
        <v>Error?</v>
      </c>
    </row>
    <row r="734" spans="1:4" x14ac:dyDescent="0.2">
      <c r="A734" s="54">
        <v>673</v>
      </c>
      <c r="B734" s="1222">
        <f>'Expenditures 15-22'!C53</f>
        <v>648892</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233856</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61024</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294880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3471565</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7899628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68602</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8254</v>
      </c>
      <c r="D777" s="13" t="str">
        <f t="shared" si="11"/>
        <v>Error?</v>
      </c>
    </row>
    <row r="778" spans="1:4" x14ac:dyDescent="0.2">
      <c r="A778" s="54">
        <v>717</v>
      </c>
      <c r="B778" s="1222">
        <f>'Expenditures 15-22'!D33</f>
        <v>1532482</v>
      </c>
      <c r="C778" s="13" t="s">
        <v>653</v>
      </c>
      <c r="D778" s="13" t="str">
        <f t="shared" si="11"/>
        <v>Error?</v>
      </c>
    </row>
    <row r="779" spans="1:4" x14ac:dyDescent="0.2">
      <c r="A779" s="54">
        <v>718</v>
      </c>
      <c r="B779" s="1222">
        <f>'Expenditures 15-22'!D36</f>
        <v>181482</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200731</v>
      </c>
      <c r="D781" s="13" t="str">
        <f t="shared" si="11"/>
        <v>Error?</v>
      </c>
    </row>
    <row r="782" spans="1:4" x14ac:dyDescent="0.2">
      <c r="A782" s="54">
        <v>721</v>
      </c>
      <c r="B782" s="1222">
        <f>'Expenditures 15-22'!D39</f>
        <v>123759</v>
      </c>
      <c r="D782" s="13" t="str">
        <f t="shared" si="11"/>
        <v>Error?</v>
      </c>
    </row>
    <row r="783" spans="1:4" x14ac:dyDescent="0.2">
      <c r="A783" s="54">
        <v>722</v>
      </c>
      <c r="B783" s="1222">
        <f>'Expenditures 15-22'!D40</f>
        <v>151463</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657435</v>
      </c>
      <c r="C785" s="13" t="s">
        <v>653</v>
      </c>
      <c r="D785" s="13" t="str">
        <f t="shared" si="11"/>
        <v>Error?</v>
      </c>
    </row>
    <row r="786" spans="1:4" x14ac:dyDescent="0.2">
      <c r="A786" s="54">
        <v>725</v>
      </c>
      <c r="B786" s="1222">
        <f>'Expenditures 15-22'!D44</f>
        <v>23029</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23029</v>
      </c>
      <c r="C789" s="13" t="s">
        <v>653</v>
      </c>
      <c r="D789" s="13" t="str">
        <f t="shared" si="11"/>
        <v>Error?</v>
      </c>
    </row>
    <row r="790" spans="1:4" x14ac:dyDescent="0.2">
      <c r="A790" s="54">
        <v>729</v>
      </c>
      <c r="B790" s="1222">
        <f>'Expenditures 15-22'!D49</f>
        <v>29460</v>
      </c>
      <c r="D790" s="13" t="str">
        <f t="shared" si="11"/>
        <v>Error?</v>
      </c>
    </row>
    <row r="791" spans="1:4" x14ac:dyDescent="0.2">
      <c r="A791" s="54">
        <v>730</v>
      </c>
      <c r="B791" s="1222">
        <f>'Expenditures 15-22'!D50</f>
        <v>20071</v>
      </c>
      <c r="D791" s="13" t="str">
        <f t="shared" si="11"/>
        <v>Error?</v>
      </c>
    </row>
    <row r="792" spans="1:4" x14ac:dyDescent="0.2">
      <c r="A792" s="54">
        <v>731</v>
      </c>
      <c r="B792" s="1222">
        <f>'Expenditures 15-22'!D53</f>
        <v>155957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78594</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19743</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98337</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934758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2467240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5756</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138601</v>
      </c>
      <c r="C836" s="13" t="s">
        <v>653</v>
      </c>
      <c r="D836" s="13" t="str">
        <f t="shared" si="12"/>
        <v>Error?</v>
      </c>
    </row>
    <row r="837" spans="1:4" x14ac:dyDescent="0.2">
      <c r="A837" s="54">
        <v>776</v>
      </c>
      <c r="B837" s="1222">
        <f>'Expenditures 15-22'!E36</f>
        <v>21065</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21471</v>
      </c>
      <c r="D839" s="13" t="str">
        <f t="shared" si="12"/>
        <v>Error?</v>
      </c>
    </row>
    <row r="840" spans="1:4" x14ac:dyDescent="0.2">
      <c r="A840" s="54">
        <v>779</v>
      </c>
      <c r="B840" s="1222">
        <f>'Expenditures 15-22'!E39</f>
        <v>11370</v>
      </c>
      <c r="D840" s="13" t="str">
        <f t="shared" si="12"/>
        <v>Error?</v>
      </c>
    </row>
    <row r="841" spans="1:4" x14ac:dyDescent="0.2">
      <c r="A841" s="54">
        <v>780</v>
      </c>
      <c r="B841" s="1222">
        <f>'Expenditures 15-22'!E40</f>
        <v>70160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124066</v>
      </c>
      <c r="C843" s="13" t="s">
        <v>653</v>
      </c>
      <c r="D843" s="13" t="str">
        <f t="shared" si="12"/>
        <v>Error?</v>
      </c>
    </row>
    <row r="844" spans="1:4" x14ac:dyDescent="0.2">
      <c r="A844" s="54">
        <v>783</v>
      </c>
      <c r="B844" s="1222">
        <f>'Expenditures 15-22'!E44</f>
        <v>55615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55615</v>
      </c>
      <c r="C847" s="13" t="s">
        <v>653</v>
      </c>
      <c r="D847" s="13" t="str">
        <f t="shared" si="12"/>
        <v>Error?</v>
      </c>
    </row>
    <row r="848" spans="1:4" x14ac:dyDescent="0.2">
      <c r="A848" s="54">
        <v>787</v>
      </c>
      <c r="B848" s="1222">
        <f>'Expenditures 15-22'!E49</f>
        <v>32646</v>
      </c>
      <c r="D848" s="13" t="str">
        <f t="shared" si="12"/>
        <v>Error?</v>
      </c>
    </row>
    <row r="849" spans="1:4" x14ac:dyDescent="0.2">
      <c r="A849" s="54">
        <v>788</v>
      </c>
      <c r="B849" s="1222">
        <f>'Expenditures 15-22'!E50</f>
        <v>46426</v>
      </c>
      <c r="D849" s="13" t="str">
        <f t="shared" si="12"/>
        <v>Error?</v>
      </c>
    </row>
    <row r="850" spans="1:4" x14ac:dyDescent="0.2">
      <c r="A850" s="54">
        <v>789</v>
      </c>
      <c r="B850" s="1222">
        <f>'Expenditures 15-22'!E53</f>
        <v>94608</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387</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95310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95697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369986</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518262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904</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376</v>
      </c>
      <c r="D893" s="13" t="str">
        <f t="shared" si="12"/>
        <v>Error?</v>
      </c>
    </row>
    <row r="894" spans="1:4" x14ac:dyDescent="0.2">
      <c r="A894" s="54">
        <v>833</v>
      </c>
      <c r="B894" s="1222">
        <f>'Expenditures 15-22'!F33</f>
        <v>23396</v>
      </c>
      <c r="C894" s="13" t="s">
        <v>653</v>
      </c>
      <c r="D894" s="13" t="str">
        <f t="shared" si="12"/>
        <v>Error?</v>
      </c>
    </row>
    <row r="895" spans="1:4" x14ac:dyDescent="0.2">
      <c r="A895" s="54">
        <v>834</v>
      </c>
      <c r="B895" s="1222">
        <f>'Expenditures 15-22'!F36</f>
        <v>2937</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6563</v>
      </c>
      <c r="D897" s="13" t="str">
        <f t="shared" si="13"/>
        <v>Error?</v>
      </c>
    </row>
    <row r="898" spans="1:4" x14ac:dyDescent="0.2">
      <c r="A898" s="54">
        <v>837</v>
      </c>
      <c r="B898" s="1222">
        <f>'Expenditures 15-22'!F39</f>
        <v>7697</v>
      </c>
      <c r="D898" s="13" t="str">
        <f t="shared" si="13"/>
        <v>Error?</v>
      </c>
    </row>
    <row r="899" spans="1:4" x14ac:dyDescent="0.2">
      <c r="A899" s="54">
        <v>838</v>
      </c>
      <c r="B899" s="1222">
        <f>'Expenditures 15-22'!F40</f>
        <v>4080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21277</v>
      </c>
      <c r="C901" s="13" t="s">
        <v>653</v>
      </c>
      <c r="D901" s="13" t="str">
        <f t="shared" si="13"/>
        <v>Error?</v>
      </c>
    </row>
    <row r="902" spans="1:4" x14ac:dyDescent="0.2">
      <c r="A902" s="54">
        <v>841</v>
      </c>
      <c r="B902" s="1222">
        <f>'Expenditures 15-22'!F44</f>
        <v>47274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47274</v>
      </c>
      <c r="C905" s="13" t="s">
        <v>653</v>
      </c>
      <c r="D905" s="13" t="str">
        <f t="shared" si="13"/>
        <v>Error?</v>
      </c>
    </row>
    <row r="906" spans="1:4" x14ac:dyDescent="0.2">
      <c r="A906" s="54">
        <v>845</v>
      </c>
      <c r="B906" s="1222">
        <f>'Expenditures 15-22'!F49</f>
        <v>619</v>
      </c>
      <c r="D906" s="13" t="str">
        <f t="shared" si="13"/>
        <v>Error?</v>
      </c>
    </row>
    <row r="907" spans="1:4" x14ac:dyDescent="0.2">
      <c r="A907" s="54">
        <v>846</v>
      </c>
      <c r="B907" s="1222">
        <f>'Expenditures 15-22'!F50</f>
        <v>8517</v>
      </c>
      <c r="D907" s="13" t="str">
        <f t="shared" si="13"/>
        <v>Error?</v>
      </c>
    </row>
    <row r="908" spans="1:4" x14ac:dyDescent="0.2">
      <c r="A908" s="54">
        <v>847</v>
      </c>
      <c r="B908" s="1222">
        <f>'Expenditures 15-22'!F53</f>
        <v>9136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7729</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7729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85416</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108812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1012</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15250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5318</v>
      </c>
      <c r="D972" s="13" t="str">
        <f t="shared" si="14"/>
        <v>Error?</v>
      </c>
    </row>
    <row r="973" spans="1:4" x14ac:dyDescent="0.2">
      <c r="A973" s="54">
        <v>912</v>
      </c>
      <c r="B973" s="1222">
        <f>'Expenditures 15-22'!G62</f>
        <v>21100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41668</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41668</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42680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907461</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115932</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115932</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115932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1106823</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2130216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277284</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51379</v>
      </c>
      <c r="C1107" s="13" t="s">
        <v>653</v>
      </c>
      <c r="D1107" s="13" t="str">
        <f t="shared" si="16"/>
        <v>Error?</v>
      </c>
    </row>
    <row r="1108" spans="1:4" x14ac:dyDescent="0.2">
      <c r="A1108" s="54">
        <v>1047</v>
      </c>
      <c r="B1108" s="1222">
        <f>'Expenditures 15-22'!K33</f>
        <v>7031015</v>
      </c>
      <c r="C1108" s="13" t="s">
        <v>653</v>
      </c>
      <c r="D1108" s="13" t="str">
        <f t="shared" si="16"/>
        <v>Error?</v>
      </c>
    </row>
    <row r="1109" spans="1:4" x14ac:dyDescent="0.2">
      <c r="A1109" s="54">
        <v>1048</v>
      </c>
      <c r="B1109" s="1222">
        <f>'Expenditures 15-22'!K36</f>
        <v>930237</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812419</v>
      </c>
      <c r="C1111" s="13" t="s">
        <v>653</v>
      </c>
      <c r="D1111" s="13" t="str">
        <f t="shared" si="16"/>
        <v>Error?</v>
      </c>
    </row>
    <row r="1112" spans="1:4" x14ac:dyDescent="0.2">
      <c r="A1112" s="54">
        <v>1051</v>
      </c>
      <c r="B1112" s="1222">
        <f>'Expenditures 15-22'!K39</f>
        <v>611771</v>
      </c>
      <c r="C1112" s="13" t="s">
        <v>653</v>
      </c>
      <c r="D1112" s="13" t="str">
        <f t="shared" si="16"/>
        <v>Error?</v>
      </c>
    </row>
    <row r="1113" spans="1:4" x14ac:dyDescent="0.2">
      <c r="A1113" s="54">
        <v>1052</v>
      </c>
      <c r="B1113" s="1222">
        <f>'Expenditures 15-22'!K40</f>
        <v>914024</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3268451</v>
      </c>
      <c r="C1115" s="13" t="s">
        <v>653</v>
      </c>
      <c r="D1115" s="13" t="str">
        <f t="shared" si="16"/>
        <v>Error?</v>
      </c>
    </row>
    <row r="1116" spans="1:4" x14ac:dyDescent="0.2">
      <c r="A1116" s="54">
        <v>1055</v>
      </c>
      <c r="B1116" s="1222">
        <f>'Expenditures 15-22'!K44</f>
        <v>188038</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188038</v>
      </c>
      <c r="C1119" s="13" t="s">
        <v>653</v>
      </c>
      <c r="D1119" s="13" t="str">
        <f t="shared" si="16"/>
        <v>Error?</v>
      </c>
    </row>
    <row r="1120" spans="1:4" x14ac:dyDescent="0.2">
      <c r="A1120" s="54">
        <v>1059</v>
      </c>
      <c r="B1120" s="1222">
        <f>'Expenditures 15-22'!K49</f>
        <v>179418</v>
      </c>
      <c r="C1120" s="13" t="s">
        <v>653</v>
      </c>
      <c r="D1120" s="13" t="str">
        <f t="shared" si="16"/>
        <v>Error?</v>
      </c>
    </row>
    <row r="1121" spans="1:4" x14ac:dyDescent="0.2">
      <c r="A1121" s="54">
        <v>1060</v>
      </c>
      <c r="B1121" s="1222">
        <f>'Expenditures 15-22'!K50</f>
        <v>224015</v>
      </c>
      <c r="C1121" s="13" t="s">
        <v>653</v>
      </c>
      <c r="D1121" s="13" t="str">
        <f t="shared" si="16"/>
        <v>Error?</v>
      </c>
    </row>
    <row r="1122" spans="1:4" x14ac:dyDescent="0.2">
      <c r="A1122" s="54">
        <v>1061</v>
      </c>
      <c r="B1122" s="1222">
        <f>'Expenditures 15-22'!K53</f>
        <v>1024525</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328087</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189124</v>
      </c>
      <c r="C1128" s="13" t="s">
        <v>653</v>
      </c>
      <c r="D1128" s="13" t="str">
        <f t="shared" si="16"/>
        <v>Error?</v>
      </c>
    </row>
    <row r="1129" spans="1:4" x14ac:dyDescent="0.2">
      <c r="A1129" s="54">
        <v>1068</v>
      </c>
      <c r="B1129" s="1222">
        <f>'Expenditures 15-22'!K62</f>
        <v>21100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538311</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5019325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1116498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13166838</v>
      </c>
      <c r="C1152" s="13" t="s">
        <v>653</v>
      </c>
      <c r="D1152" s="13" t="str">
        <f t="shared" si="17"/>
        <v>Error?</v>
      </c>
    </row>
    <row r="1153" spans="1:4" x14ac:dyDescent="0.2">
      <c r="A1153" s="54">
        <v>1092</v>
      </c>
      <c r="B1153" s="1222">
        <f>'Expenditures 15-22'!K115</f>
        <v>-267630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3480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3480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3480</v>
      </c>
      <c r="C1258" s="13" t="s">
        <v>653</v>
      </c>
      <c r="D1258" s="13" t="str">
        <f t="shared" si="18"/>
        <v>Error?</v>
      </c>
    </row>
    <row r="1259" spans="1:4" x14ac:dyDescent="0.2">
      <c r="A1259" s="54">
        <v>1198</v>
      </c>
      <c r="B1259" s="1222">
        <f>'Expenditures 15-22'!G150</f>
        <v>3480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3480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3480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3480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3480</v>
      </c>
      <c r="C1288" s="13" t="s">
        <v>653</v>
      </c>
      <c r="D1288" s="13" t="str">
        <f t="shared" si="19"/>
        <v>Error?</v>
      </c>
    </row>
    <row r="1289" spans="1:4" x14ac:dyDescent="0.2">
      <c r="A1289" s="54">
        <v>1228</v>
      </c>
      <c r="B1289" s="1222">
        <f>'Expenditures 15-22'!K151</f>
        <v>-3083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1580620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1310823</v>
      </c>
      <c r="C1630" s="13" t="s">
        <v>653</v>
      </c>
      <c r="D1630" s="13" t="str">
        <f t="shared" si="24"/>
        <v>Error?</v>
      </c>
    </row>
    <row r="1631" spans="1:4" x14ac:dyDescent="0.2">
      <c r="A1631" s="54">
        <v>1570</v>
      </c>
      <c r="B1631" s="1222">
        <f>'Acct Summary 7-8'!D79</f>
        <v>272132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271216</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28700</v>
      </c>
      <c r="D2008" s="13" t="str">
        <f t="shared" si="30"/>
        <v>Error?</v>
      </c>
    </row>
    <row r="2009" spans="1:4" x14ac:dyDescent="0.2">
      <c r="A2009" s="54">
        <v>1948</v>
      </c>
      <c r="B2009" s="1222">
        <f>'Cap Outlay Deprec 27'!C8</f>
        <v>1281048</v>
      </c>
      <c r="D2009" s="13" t="str">
        <f t="shared" si="30"/>
        <v>Error?</v>
      </c>
    </row>
    <row r="2010" spans="1:4" x14ac:dyDescent="0.2">
      <c r="A2010" s="54">
        <v>1949</v>
      </c>
      <c r="B2010" s="1222">
        <f>'Cap Outlay Deprec 27'!C10</f>
        <v>70283</v>
      </c>
      <c r="D2010" s="13" t="str">
        <f t="shared" si="30"/>
        <v>Error?</v>
      </c>
    </row>
    <row r="2011" spans="1:4" x14ac:dyDescent="0.2">
      <c r="A2011" s="54">
        <v>1950</v>
      </c>
      <c r="B2011" s="1222">
        <f>'Cap Outlay Deprec 27'!C12</f>
        <v>220479</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1600510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3480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21580</v>
      </c>
      <c r="D2017" s="13" t="str">
        <f t="shared" si="30"/>
        <v>Error?</v>
      </c>
    </row>
    <row r="2018" spans="1:4" x14ac:dyDescent="0.2">
      <c r="A2018" s="54">
        <v>1957</v>
      </c>
      <c r="B2018" s="1222">
        <f>'Cap Outlay Deprec 27'!D13</f>
        <v>21100</v>
      </c>
      <c r="D2018" s="13" t="str">
        <f t="shared" si="30"/>
        <v>Error?</v>
      </c>
    </row>
    <row r="2019" spans="1:4" x14ac:dyDescent="0.2">
      <c r="A2019" s="54">
        <v>1958</v>
      </c>
      <c r="B2019" s="1222">
        <f>'Cap Outlay Deprec 27'!D16</f>
        <v>46160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47794</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47794</v>
      </c>
      <c r="C2025" s="13" t="s">
        <v>653</v>
      </c>
      <c r="D2025" s="13" t="str">
        <f t="shared" si="30"/>
        <v>Error?</v>
      </c>
    </row>
    <row r="2026" spans="1:4" x14ac:dyDescent="0.2">
      <c r="A2026" s="54">
        <v>1965</v>
      </c>
      <c r="B2026" s="1222">
        <f>'Cap Outlay Deprec 27'!F5</f>
        <v>28700</v>
      </c>
      <c r="C2026" s="13" t="s">
        <v>653</v>
      </c>
      <c r="D2026" s="13" t="str">
        <f t="shared" si="30"/>
        <v>Error?</v>
      </c>
    </row>
    <row r="2027" spans="1:4" x14ac:dyDescent="0.2">
      <c r="A2027" s="54">
        <v>1966</v>
      </c>
      <c r="B2027" s="1222">
        <f>'Cap Outlay Deprec 27'!F8</f>
        <v>1284528</v>
      </c>
      <c r="C2027" s="13" t="s">
        <v>653</v>
      </c>
      <c r="D2027" s="13" t="str">
        <f t="shared" si="30"/>
        <v>Error?</v>
      </c>
    </row>
    <row r="2028" spans="1:4" x14ac:dyDescent="0.2">
      <c r="A2028" s="54">
        <v>1967</v>
      </c>
      <c r="B2028" s="1222">
        <f>'Cap Outlay Deprec 27'!F10</f>
        <v>70283</v>
      </c>
      <c r="C2028" s="13" t="s">
        <v>653</v>
      </c>
      <c r="D2028" s="13" t="str">
        <f t="shared" si="30"/>
        <v>Error?</v>
      </c>
    </row>
    <row r="2029" spans="1:4" x14ac:dyDescent="0.2">
      <c r="A2029" s="54">
        <v>1968</v>
      </c>
      <c r="B2029" s="1222">
        <f>'Cap Outlay Deprec 27'!F12</f>
        <v>194265</v>
      </c>
      <c r="C2029" s="13" t="s">
        <v>653</v>
      </c>
      <c r="D2029" s="13" t="str">
        <f t="shared" si="30"/>
        <v>Error?</v>
      </c>
    </row>
    <row r="2030" spans="1:4" x14ac:dyDescent="0.2">
      <c r="A2030" s="54">
        <v>1969</v>
      </c>
      <c r="B2030" s="1222">
        <f>'Cap Outlay Deprec 27'!F13</f>
        <v>21100</v>
      </c>
      <c r="C2030" s="13" t="s">
        <v>653</v>
      </c>
      <c r="D2030" s="13" t="str">
        <f t="shared" si="30"/>
        <v>Error?</v>
      </c>
    </row>
    <row r="2031" spans="1:4" x14ac:dyDescent="0.2">
      <c r="A2031" s="54">
        <v>1970</v>
      </c>
      <c r="B2031" s="1222">
        <f>'Cap Outlay Deprec 27'!F16</f>
        <v>1598876</v>
      </c>
      <c r="C2031" s="13" t="s">
        <v>653</v>
      </c>
      <c r="D2031" s="13" t="str">
        <f t="shared" si="30"/>
        <v>Error?</v>
      </c>
    </row>
    <row r="2032" spans="1:4" x14ac:dyDescent="0.2">
      <c r="A2032" s="82">
        <v>1971</v>
      </c>
      <c r="D2032" s="13" t="str">
        <f t="shared" si="30"/>
        <v>OK</v>
      </c>
    </row>
    <row r="2033" spans="1:4" x14ac:dyDescent="0.2">
      <c r="A2033" s="54">
        <v>1972</v>
      </c>
      <c r="B2033" s="1222">
        <f>'Cap Outlay Deprec 27'!H8</f>
        <v>473197</v>
      </c>
      <c r="D2033" s="13" t="str">
        <f t="shared" si="30"/>
        <v>Error?</v>
      </c>
    </row>
    <row r="2034" spans="1:4" x14ac:dyDescent="0.2">
      <c r="A2034" s="54">
        <v>1973</v>
      </c>
      <c r="B2034" s="1222">
        <f>'Cap Outlay Deprec 27'!H10</f>
        <v>70283</v>
      </c>
      <c r="D2034" s="13" t="str">
        <f t="shared" si="30"/>
        <v>Error?</v>
      </c>
    </row>
    <row r="2035" spans="1:4" x14ac:dyDescent="0.2">
      <c r="A2035" s="54">
        <v>1974</v>
      </c>
      <c r="B2035" s="1222">
        <f>'Cap Outlay Deprec 27'!H12</f>
        <v>125213</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668693</v>
      </c>
      <c r="C2037" s="13" t="s">
        <v>653</v>
      </c>
      <c r="D2037" s="13" t="str">
        <f t="shared" si="30"/>
        <v>Error?</v>
      </c>
    </row>
    <row r="2038" spans="1:4" x14ac:dyDescent="0.2">
      <c r="A2038" s="82">
        <v>1977</v>
      </c>
      <c r="D2038" s="13" t="str">
        <f t="shared" si="30"/>
        <v>OK</v>
      </c>
    </row>
    <row r="2039" spans="1:4" x14ac:dyDescent="0.2">
      <c r="A2039" s="54">
        <v>1978</v>
      </c>
      <c r="B2039" s="1222">
        <f>'Cap Outlay Deprec 27'!I8</f>
        <v>25691</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18547</v>
      </c>
      <c r="D2041" s="13" t="str">
        <f t="shared" si="30"/>
        <v>Error?</v>
      </c>
    </row>
    <row r="2042" spans="1:4" x14ac:dyDescent="0.2">
      <c r="A2042" s="54">
        <v>1981</v>
      </c>
      <c r="B2042" s="1222">
        <f>'Cap Outlay Deprec 27'!I13</f>
        <v>4220</v>
      </c>
      <c r="D2042" s="13" t="str">
        <f t="shared" si="30"/>
        <v>Error?</v>
      </c>
    </row>
    <row r="2043" spans="1:4" x14ac:dyDescent="0.2">
      <c r="A2043" s="54">
        <v>1982</v>
      </c>
      <c r="B2043" s="1222">
        <f>'Cap Outlay Deprec 27'!I16</f>
        <v>48458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47794</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47794</v>
      </c>
      <c r="C2049" s="13" t="s">
        <v>653</v>
      </c>
      <c r="D2049" s="13" t="str">
        <f t="shared" si="31"/>
        <v>Error?</v>
      </c>
    </row>
    <row r="2050" spans="1:4" x14ac:dyDescent="0.2">
      <c r="A2050" s="82">
        <v>1989</v>
      </c>
      <c r="D2050" s="13" t="str">
        <f t="shared" si="31"/>
        <v>OK</v>
      </c>
    </row>
    <row r="2051" spans="1:4" x14ac:dyDescent="0.2">
      <c r="A2051" s="54">
        <v>1990</v>
      </c>
      <c r="B2051" s="1222">
        <f>'Cap Outlay Deprec 27'!K8</f>
        <v>498888</v>
      </c>
      <c r="C2051" s="13" t="s">
        <v>653</v>
      </c>
      <c r="D2051" s="13" t="str">
        <f t="shared" si="31"/>
        <v>Error?</v>
      </c>
    </row>
    <row r="2052" spans="1:4" x14ac:dyDescent="0.2">
      <c r="A2052" s="54">
        <v>1991</v>
      </c>
      <c r="B2052" s="1222">
        <f>'Cap Outlay Deprec 27'!K10</f>
        <v>70283</v>
      </c>
      <c r="C2052" s="13" t="s">
        <v>653</v>
      </c>
      <c r="D2052" s="13" t="str">
        <f t="shared" si="31"/>
        <v>Error?</v>
      </c>
    </row>
    <row r="2053" spans="1:4" x14ac:dyDescent="0.2">
      <c r="A2053" s="54">
        <v>1992</v>
      </c>
      <c r="B2053" s="1222">
        <f>'Cap Outlay Deprec 27'!K12</f>
        <v>95966</v>
      </c>
      <c r="C2053" s="13" t="s">
        <v>653</v>
      </c>
      <c r="D2053" s="13" t="str">
        <f t="shared" si="31"/>
        <v>Error?</v>
      </c>
    </row>
    <row r="2054" spans="1:4" x14ac:dyDescent="0.2">
      <c r="A2054" s="54">
        <v>1993</v>
      </c>
      <c r="B2054" s="1222">
        <f>'Cap Outlay Deprec 27'!K13</f>
        <v>4220</v>
      </c>
      <c r="C2054" s="13" t="s">
        <v>653</v>
      </c>
      <c r="D2054" s="13" t="str">
        <f t="shared" si="31"/>
        <v>Error?</v>
      </c>
    </row>
    <row r="2055" spans="1:4" x14ac:dyDescent="0.2">
      <c r="A2055" s="54">
        <v>1994</v>
      </c>
      <c r="B2055" s="1222">
        <f>'Cap Outlay Deprec 27'!K16</f>
        <v>669357</v>
      </c>
      <c r="C2055" s="13" t="s">
        <v>653</v>
      </c>
      <c r="D2055" s="13" t="str">
        <f t="shared" si="31"/>
        <v>Error?</v>
      </c>
    </row>
    <row r="2056" spans="1:4" x14ac:dyDescent="0.2">
      <c r="A2056" s="54">
        <v>1995</v>
      </c>
      <c r="B2056" s="1222">
        <f>'Cap Outlay Deprec 27'!L5</f>
        <v>28700</v>
      </c>
      <c r="C2056" s="13" t="s">
        <v>653</v>
      </c>
      <c r="D2056" s="13" t="str">
        <f t="shared" si="31"/>
        <v>Error?</v>
      </c>
    </row>
    <row r="2057" spans="1:4" x14ac:dyDescent="0.2">
      <c r="A2057" s="54">
        <v>1996</v>
      </c>
      <c r="B2057" s="1222">
        <f>'Cap Outlay Deprec 27'!L8</f>
        <v>785640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98299</v>
      </c>
      <c r="C2059" s="13" t="s">
        <v>653</v>
      </c>
      <c r="D2059" s="13" t="str">
        <f t="shared" si="31"/>
        <v>Error?</v>
      </c>
    </row>
    <row r="2060" spans="1:4" x14ac:dyDescent="0.2">
      <c r="A2060" s="54">
        <v>1999</v>
      </c>
      <c r="B2060" s="1222">
        <f>'Cap Outlay Deprec 27'!L13</f>
        <v>16880</v>
      </c>
      <c r="C2060" s="13" t="s">
        <v>653</v>
      </c>
      <c r="D2060" s="13" t="str">
        <f t="shared" si="31"/>
        <v>Error?</v>
      </c>
    </row>
    <row r="2061" spans="1:4" x14ac:dyDescent="0.2">
      <c r="A2061" s="54">
        <v>2000</v>
      </c>
      <c r="B2061" s="1222">
        <f>'Cap Outlay Deprec 27'!L16</f>
        <v>929519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1106823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1116498</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23059</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8594254</v>
      </c>
      <c r="C2551" s="13" t="s">
        <v>653</v>
      </c>
      <c r="D2551" s="13" t="str">
        <f t="shared" si="38"/>
        <v>Error?</v>
      </c>
    </row>
    <row r="2552" spans="1:4" x14ac:dyDescent="0.2">
      <c r="A2552" s="82">
        <v>2491</v>
      </c>
      <c r="D2552" s="13" t="str">
        <f t="shared" si="38"/>
        <v>OK</v>
      </c>
    </row>
    <row r="2553" spans="1:4" x14ac:dyDescent="0.2">
      <c r="A2553" s="54">
        <v>2492</v>
      </c>
      <c r="B2553" s="1222">
        <f>'Acct Summary 7-8'!C6</f>
        <v>1051741</v>
      </c>
      <c r="C2553" s="13" t="s">
        <v>653</v>
      </c>
      <c r="D2553" s="13" t="str">
        <f t="shared" si="38"/>
        <v>Error?</v>
      </c>
    </row>
    <row r="2554" spans="1:4" x14ac:dyDescent="0.2">
      <c r="A2554" s="54">
        <v>2493</v>
      </c>
      <c r="B2554" s="1222">
        <f>'Acct Summary 7-8'!C7</f>
        <v>3253213</v>
      </c>
      <c r="C2554" s="13" t="s">
        <v>653</v>
      </c>
      <c r="D2554" s="13" t="str">
        <f t="shared" si="38"/>
        <v>Error?</v>
      </c>
    </row>
    <row r="2555" spans="1:4" x14ac:dyDescent="0.2">
      <c r="A2555" s="54">
        <v>2494</v>
      </c>
      <c r="B2555" s="1222">
        <f>'Acct Summary 7-8'!C8</f>
        <v>12899208</v>
      </c>
      <c r="C2555" s="13" t="s">
        <v>653</v>
      </c>
      <c r="D2555" s="13" t="str">
        <f t="shared" si="38"/>
        <v>Error?</v>
      </c>
    </row>
    <row r="2556" spans="1:4" x14ac:dyDescent="0.2">
      <c r="A2556" s="54">
        <v>2495</v>
      </c>
      <c r="B2556" s="1222">
        <f>'Acct Summary 7-8'!C12</f>
        <v>7031015</v>
      </c>
      <c r="C2556" s="13" t="s">
        <v>653</v>
      </c>
      <c r="D2556" s="13" t="str">
        <f t="shared" si="38"/>
        <v>Error?</v>
      </c>
    </row>
    <row r="2557" spans="1:4" x14ac:dyDescent="0.2">
      <c r="A2557" s="54">
        <v>2496</v>
      </c>
      <c r="B2557" s="1222">
        <f>'Acct Summary 7-8'!C13</f>
        <v>5019325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1116498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13166838</v>
      </c>
      <c r="C2561" s="13" t="s">
        <v>653</v>
      </c>
      <c r="D2561" s="13" t="str">
        <f t="shared" si="39"/>
        <v>Error?</v>
      </c>
    </row>
    <row r="2562" spans="1:4" x14ac:dyDescent="0.2">
      <c r="A2562" s="54">
        <v>2501</v>
      </c>
      <c r="B2562" s="1222">
        <f>'Acct Summary 7-8'!C20</f>
        <v>-267630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397</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397</v>
      </c>
      <c r="C2568" s="13" t="s">
        <v>653</v>
      </c>
      <c r="D2568" s="13" t="str">
        <f t="shared" si="39"/>
        <v>Error?</v>
      </c>
    </row>
    <row r="2569" spans="1:4" x14ac:dyDescent="0.2">
      <c r="A2569" s="54">
        <v>2508</v>
      </c>
      <c r="B2569" s="1222">
        <f>'Acct Summary 7-8'!D13</f>
        <v>3480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3480</v>
      </c>
      <c r="C2573" s="13" t="s">
        <v>653</v>
      </c>
      <c r="D2573" s="13" t="str">
        <f t="shared" si="39"/>
        <v>Error?</v>
      </c>
    </row>
    <row r="2574" spans="1:4" x14ac:dyDescent="0.2">
      <c r="A2574" s="54">
        <v>2513</v>
      </c>
      <c r="B2574" s="1222">
        <f>'Acct Summary 7-8'!D20</f>
        <v>-3083</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499130</v>
      </c>
      <c r="D2718" s="13" t="str">
        <f t="shared" si="41"/>
        <v>Error?</v>
      </c>
    </row>
    <row r="2719" spans="1:4" x14ac:dyDescent="0.2">
      <c r="A2719" s="54">
        <v>2658</v>
      </c>
      <c r="B2719" s="1222">
        <f>'Expenditures 15-22'!D51</f>
        <v>106426</v>
      </c>
      <c r="D2719" s="13" t="str">
        <f t="shared" si="41"/>
        <v>Error?</v>
      </c>
    </row>
    <row r="2720" spans="1:4" x14ac:dyDescent="0.2">
      <c r="A2720" s="54">
        <v>2659</v>
      </c>
      <c r="B2720" s="1222">
        <f>'Expenditures 15-22'!E51</f>
        <v>15536</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621092</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2167</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9675</v>
      </c>
      <c r="C2789" s="13" t="s">
        <v>653</v>
      </c>
      <c r="D2789" s="13" t="str">
        <f t="shared" si="42"/>
        <v>Error?</v>
      </c>
    </row>
    <row r="2790" spans="1:4" x14ac:dyDescent="0.2">
      <c r="A2790" s="54">
        <v>2729</v>
      </c>
      <c r="B2790" s="1222">
        <f>'Expenditures 15-22'!E102</f>
        <v>9675</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2167</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9675</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1106823</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1116498</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2167</v>
      </c>
      <c r="C3231" s="13" t="s">
        <v>653</v>
      </c>
      <c r="D3231" s="13" t="str">
        <f t="shared" si="49"/>
        <v>Error?</v>
      </c>
    </row>
    <row r="3232" spans="1:4" x14ac:dyDescent="0.2">
      <c r="A3232" s="54">
        <v>3171</v>
      </c>
      <c r="B3232" s="1222">
        <f>'Acct Summary 7-8'!C77</f>
        <v>-2167</v>
      </c>
      <c r="C3232" s="13" t="s">
        <v>653</v>
      </c>
      <c r="D3232" s="13" t="str">
        <f t="shared" si="49"/>
        <v>Error?</v>
      </c>
    </row>
    <row r="3233" spans="1:4" x14ac:dyDescent="0.2">
      <c r="A3233" s="54">
        <v>3172</v>
      </c>
      <c r="B3233" s="1222">
        <f>'Acct Summary 7-8'!C78</f>
        <v>-269797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2167</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2167</v>
      </c>
      <c r="C3238" s="13" t="s">
        <v>653</v>
      </c>
      <c r="D3238" s="13" t="str">
        <f t="shared" si="49"/>
        <v>Error?</v>
      </c>
    </row>
    <row r="3239" spans="1:4" x14ac:dyDescent="0.2">
      <c r="A3239" s="54">
        <v>3178</v>
      </c>
      <c r="B3239" s="1222">
        <f>'Acct Summary 7-8'!D78</f>
        <v>-916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4183292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1455626</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132845</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22116</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1012</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907461</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6702352</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1318021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271216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5186384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18085592</v>
      </c>
      <c r="C4122" s="13" t="s">
        <v>653</v>
      </c>
      <c r="D4122" s="13" t="str">
        <f t="shared" si="63"/>
        <v>Error?</v>
      </c>
    </row>
    <row r="4123" spans="1:4" x14ac:dyDescent="0.2">
      <c r="A4123" s="54">
        <v>4062</v>
      </c>
      <c r="B4123" s="1222">
        <f>'Acct Summary 7-8'!D10</f>
        <v>397</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5186384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18353222</v>
      </c>
      <c r="C4136" s="13" t="s">
        <v>653</v>
      </c>
      <c r="D4136" s="13" t="str">
        <f t="shared" si="63"/>
        <v>Error?</v>
      </c>
    </row>
    <row r="4137" spans="1:4" x14ac:dyDescent="0.2">
      <c r="A4137" s="54">
        <v>4076</v>
      </c>
      <c r="B4137" s="1222">
        <f>'Acct Summary 7-8'!D19</f>
        <v>3480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1582039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139896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572658</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101446</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8578436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8578436</v>
      </c>
      <c r="C5087" s="13" t="s">
        <v>653</v>
      </c>
      <c r="D5087" s="13" t="str">
        <f t="shared" si="78"/>
        <v>Error?</v>
      </c>
    </row>
    <row r="5088" spans="1:4" x14ac:dyDescent="0.2">
      <c r="A5088" s="54">
        <v>5027</v>
      </c>
      <c r="B5088" s="1222">
        <f>'Revenues 9-14'!C65</f>
        <v>2167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2167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700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1786</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11165</v>
      </c>
      <c r="D5119" s="13" t="str">
        <f t="shared" ref="D5119:D5182" si="79">IF(ISBLANK(B5119),"OK",IF(A5119-B5119=0,"OK","Error?"))</f>
        <v>Error?</v>
      </c>
    </row>
    <row r="5120" spans="1:4" x14ac:dyDescent="0.2">
      <c r="A5120" s="54">
        <v>5059</v>
      </c>
      <c r="B5120" s="1222">
        <f>'Revenues 9-14'!C108</f>
        <v>13651</v>
      </c>
      <c r="C5120" s="13" t="s">
        <v>653</v>
      </c>
      <c r="D5120" s="13" t="str">
        <f t="shared" si="79"/>
        <v>Error?</v>
      </c>
    </row>
    <row r="5121" spans="1:4" x14ac:dyDescent="0.2">
      <c r="A5121" s="54">
        <v>5060</v>
      </c>
      <c r="B5121" s="1222">
        <f>'Revenues 9-14'!C109</f>
        <v>8594254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1051741</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1051741</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1051741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1051741</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96990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2342223</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2439213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3253213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3253213</v>
      </c>
      <c r="C5326" s="13" t="s">
        <v>653</v>
      </c>
      <c r="D5326" s="13" t="str">
        <f t="shared" si="82"/>
        <v>Error?</v>
      </c>
    </row>
    <row r="5327" spans="1:4" x14ac:dyDescent="0.2">
      <c r="A5327" s="54">
        <v>5266</v>
      </c>
      <c r="B5327" s="1222">
        <f>'Revenues 9-14'!C275</f>
        <v>12899208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397</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397</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397</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397</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-269797</v>
      </c>
      <c r="D6267" s="13" t="str">
        <f t="shared" si="96"/>
        <v>Error?</v>
      </c>
      <c r="E6267" s="13" t="s">
        <v>207</v>
      </c>
    </row>
    <row r="6268" spans="1:5" x14ac:dyDescent="0.2">
      <c r="A6268">
        <v>6207</v>
      </c>
      <c r="B6268" s="1222">
        <f>'Acct Summary 7-8'!D82</f>
        <v>-916</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-0.20582260152591159</v>
      </c>
      <c r="D6276" s="13" t="str">
        <f t="shared" si="97"/>
        <v>Error?</v>
      </c>
      <c r="E6276" s="13" t="s">
        <v>207</v>
      </c>
    </row>
    <row r="6277" spans="1:5" x14ac:dyDescent="0.2">
      <c r="A6277">
        <v>6216</v>
      </c>
      <c r="B6277" s="1222">
        <f>'Acct Summary 7-8'!D83</f>
        <v>-3.377381865376674E-3</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48458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4d435f69-8686-490b-bd6d-b153bf22ab50"/>
    <ds:schemaRef ds:uri="http://schemas.microsoft.com/office/infopath/2007/PartnerControls"/>
    <ds:schemaRef ds:uri="http://purl.org/dc/dcmitype/"/>
    <ds:schemaRef ds:uri="http://schemas.openxmlformats.org/package/2006/metadata/core-properties"/>
    <ds:schemaRef ds:uri="http://purl.org/dc/terms/"/>
    <ds:schemaRef ds:uri="http://schemas.microsoft.com/office/2006/documentManagement/types"/>
    <ds:schemaRef ds:uri="d21dc803-237d-4c68-8692-8d731fd29118"/>
    <ds:schemaRef ds:uri="http://purl.org/dc/elements/1.1/"/>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16</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SEFA NOTES (3)</vt:lpstr>
      <vt:lpstr>SF&amp;QC Sec-1</vt:lpstr>
      <vt:lpstr>SF&amp;QC Sec-2</vt:lpstr>
      <vt:lpstr>SF&amp;QC Sec-3</vt:lpstr>
      <vt:lpstr>SF&amp;QC Sec-3 (2)</vt:lpstr>
      <vt:lpstr>SSPAF</vt:lpstr>
      <vt:lpstr>CAP</vt:lpstr>
      <vt:lpstr>AFR17</vt:lpstr>
      <vt:lpstr>' SEFA'!Print_Area</vt:lpstr>
      <vt:lpstr>' SEFA (2)'!Print_Area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2017-10-13T13:57:57Z</cp:lastPrinted>
  <dcterms:created xsi:type="dcterms:W3CDTF">2003-10-29T19:06:34Z</dcterms:created>
  <dcterms:modified xsi:type="dcterms:W3CDTF">2018-01-25T15:18:27Z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